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测试器" sheetId="1" r:id="rId1"/>
  </sheets>
  <calcPr calcId="145621"/>
</workbook>
</file>

<file path=xl/calcChain.xml><?xml version="1.0" encoding="utf-8"?>
<calcChain xmlns="http://schemas.openxmlformats.org/spreadsheetml/2006/main">
  <c r="C65" i="1" l="1"/>
  <c r="G65" i="1"/>
  <c r="C111" i="1"/>
  <c r="H54" i="1"/>
  <c r="G54" i="1"/>
  <c r="R110" i="1"/>
  <c r="C116" i="1"/>
  <c r="C115" i="1"/>
  <c r="R77" i="1"/>
  <c r="D64" i="1" l="1"/>
  <c r="F64" i="1"/>
  <c r="C64" i="1"/>
  <c r="H64" i="1"/>
  <c r="G64" i="1"/>
  <c r="H65" i="1"/>
  <c r="D65" i="1"/>
  <c r="C78" i="1"/>
  <c r="S69" i="1"/>
  <c r="T69" i="1"/>
  <c r="S71" i="1"/>
  <c r="T71" i="1"/>
  <c r="I65" i="1" l="1"/>
  <c r="D12" i="1"/>
  <c r="D66" i="1"/>
  <c r="C66" i="1"/>
  <c r="P49" i="1"/>
  <c r="N56" i="1" s="1"/>
  <c r="P50" i="1"/>
  <c r="M57" i="1" s="1"/>
  <c r="P51" i="1"/>
  <c r="L58" i="1" s="1"/>
  <c r="P52" i="1"/>
  <c r="K59" i="1" s="1"/>
  <c r="P48" i="1"/>
  <c r="O55" i="1" s="1"/>
  <c r="I64" i="1" l="1"/>
  <c r="N59" i="1"/>
  <c r="M59" i="1"/>
  <c r="M58" i="1"/>
  <c r="K58" i="1"/>
  <c r="O58" i="1"/>
  <c r="M56" i="1"/>
  <c r="N55" i="1"/>
  <c r="N58" i="1"/>
  <c r="L57" i="1"/>
  <c r="M55" i="1"/>
  <c r="O57" i="1"/>
  <c r="K57" i="1"/>
  <c r="L56" i="1"/>
  <c r="K55" i="1"/>
  <c r="L55" i="1"/>
  <c r="L59" i="1"/>
  <c r="N57" i="1"/>
  <c r="O56" i="1"/>
  <c r="K56" i="1"/>
  <c r="O59" i="1"/>
  <c r="H63" i="1"/>
  <c r="H66" i="1" s="1"/>
  <c r="G63" i="1"/>
  <c r="G66" i="1" s="1"/>
  <c r="F63" i="1"/>
  <c r="F66" i="1" s="1"/>
  <c r="H41" i="1"/>
  <c r="H42" i="1"/>
  <c r="H43" i="1"/>
  <c r="H44" i="1"/>
  <c r="H45" i="1"/>
  <c r="H46" i="1"/>
  <c r="H40" i="1"/>
  <c r="F51" i="1"/>
  <c r="F53" i="1"/>
  <c r="F52" i="1"/>
  <c r="C51" i="1"/>
  <c r="C53" i="1"/>
  <c r="C52" i="1"/>
  <c r="I66" i="1" l="1"/>
  <c r="I63" i="1"/>
  <c r="C99" i="1" l="1"/>
  <c r="C100" i="1"/>
  <c r="C101" i="1"/>
  <c r="C102" i="1"/>
  <c r="C103" i="1"/>
  <c r="C104" i="1"/>
  <c r="C98" i="1"/>
  <c r="C96" i="1"/>
  <c r="C97" i="1"/>
  <c r="C95" i="1"/>
  <c r="C89" i="1"/>
  <c r="C90" i="1"/>
  <c r="C91" i="1"/>
  <c r="C92" i="1"/>
  <c r="C93" i="1"/>
  <c r="C94" i="1"/>
  <c r="C88" i="1"/>
  <c r="C86" i="1"/>
  <c r="C87" i="1"/>
  <c r="C85" i="1"/>
  <c r="C83" i="1"/>
  <c r="C84" i="1"/>
  <c r="C82" i="1"/>
  <c r="G41" i="1"/>
  <c r="G42" i="1"/>
  <c r="G43" i="1"/>
  <c r="G44" i="1"/>
  <c r="G45" i="1"/>
  <c r="G46" i="1"/>
  <c r="G40" i="1"/>
  <c r="C79" i="1"/>
  <c r="R76" i="1"/>
  <c r="K106" i="1"/>
  <c r="I106" i="1"/>
  <c r="D80" i="1" l="1"/>
  <c r="D117" i="1" s="1"/>
  <c r="K80" i="1"/>
  <c r="K117" i="1" s="1"/>
  <c r="I80" i="1"/>
  <c r="I117" i="1" s="1"/>
  <c r="H80" i="1"/>
  <c r="H117" i="1" s="1"/>
  <c r="L80" i="1"/>
  <c r="G80" i="1"/>
  <c r="G117" i="1" s="1"/>
  <c r="J80" i="1"/>
  <c r="O80" i="1"/>
  <c r="O117" i="1" s="1"/>
  <c r="M80" i="1"/>
  <c r="M117" i="1" s="1"/>
  <c r="P80" i="1"/>
  <c r="C36" i="1" s="1"/>
  <c r="N80" i="1"/>
  <c r="Q80" i="1"/>
  <c r="Q117" i="1" s="1"/>
  <c r="F80" i="1"/>
  <c r="C35" i="1" s="1"/>
  <c r="E80" i="1"/>
  <c r="C10" i="1"/>
  <c r="C29" i="1" l="1"/>
  <c r="D34" i="1"/>
  <c r="C31" i="1"/>
  <c r="C34" i="1"/>
  <c r="C33" i="1"/>
  <c r="C30" i="1"/>
  <c r="P117" i="1"/>
  <c r="D36" i="1" s="1"/>
  <c r="C32" i="1"/>
  <c r="C37" i="1" s="1"/>
  <c r="E117" i="1"/>
  <c r="F117" i="1"/>
  <c r="D35" i="1" s="1"/>
  <c r="J117" i="1"/>
  <c r="D30" i="1" s="1"/>
  <c r="C20" i="1" s="1"/>
  <c r="L117" i="1"/>
  <c r="D31" i="1" s="1"/>
  <c r="C21" i="1" s="1"/>
  <c r="N117" i="1"/>
  <c r="I42" i="1" l="1"/>
  <c r="J42" i="1" s="1"/>
  <c r="I41" i="1"/>
  <c r="J41" i="1" s="1"/>
  <c r="I40" i="1"/>
  <c r="J40" i="1" s="1"/>
  <c r="K41" i="1"/>
  <c r="K42" i="1"/>
  <c r="K40" i="1"/>
  <c r="I45" i="1"/>
  <c r="J45" i="1" s="1"/>
  <c r="I46" i="1"/>
  <c r="J46" i="1" s="1"/>
  <c r="I43" i="1"/>
  <c r="J43" i="1" s="1"/>
  <c r="I44" i="1"/>
  <c r="J44" i="1" s="1"/>
  <c r="D33" i="1"/>
  <c r="C23" i="1" s="1"/>
  <c r="C19" i="1"/>
  <c r="E28" i="1"/>
  <c r="F28" i="1"/>
  <c r="E30" i="1"/>
  <c r="F30" i="1" s="1"/>
  <c r="G21" i="1" s="1"/>
  <c r="E32" i="1"/>
  <c r="F23" i="1" s="1"/>
  <c r="D29" i="1"/>
  <c r="D32" i="1"/>
  <c r="F32" i="1"/>
  <c r="G23" i="1" s="1"/>
  <c r="F33" i="1"/>
  <c r="G24" i="1" s="1"/>
  <c r="E33" i="1"/>
  <c r="F24" i="1" s="1"/>
  <c r="F29" i="1"/>
  <c r="G19" i="1" s="1"/>
  <c r="E29" i="1"/>
  <c r="F19" i="1" s="1"/>
  <c r="F34" i="1"/>
  <c r="G20" i="1" s="1"/>
  <c r="E34" i="1"/>
  <c r="F20" i="1" s="1"/>
  <c r="E31" i="1"/>
  <c r="H56" i="1" l="1"/>
  <c r="G56" i="1"/>
  <c r="H55" i="1"/>
  <c r="G55" i="1"/>
  <c r="G57" i="1"/>
  <c r="H57" i="1"/>
  <c r="D55" i="1"/>
  <c r="C55" i="1"/>
  <c r="F55" i="1"/>
  <c r="E55" i="1"/>
  <c r="F56" i="1"/>
  <c r="D56" i="1"/>
  <c r="C56" i="1"/>
  <c r="E56" i="1"/>
  <c r="D57" i="1"/>
  <c r="E57" i="1"/>
  <c r="F57" i="1"/>
  <c r="C57" i="1"/>
  <c r="G33" i="1"/>
  <c r="H24" i="1" s="1"/>
  <c r="K44" i="1"/>
  <c r="K46" i="1"/>
  <c r="K43" i="1"/>
  <c r="K45" i="1"/>
  <c r="H32" i="1"/>
  <c r="I23" i="1" s="1"/>
  <c r="C18" i="1"/>
  <c r="D37" i="1"/>
  <c r="H33" i="1" s="1"/>
  <c r="I24" i="1" s="1"/>
  <c r="C22" i="1"/>
  <c r="F21" i="1"/>
  <c r="G32" i="1"/>
  <c r="H23" i="1" s="1"/>
  <c r="F31" i="1"/>
  <c r="G22" i="1" s="1"/>
  <c r="G18" i="1" s="1"/>
  <c r="F22" i="1"/>
  <c r="H60" i="1" l="1"/>
  <c r="G60" i="1"/>
  <c r="G58" i="1"/>
  <c r="H58" i="1"/>
  <c r="G61" i="1"/>
  <c r="H61" i="1"/>
  <c r="G59" i="1"/>
  <c r="H59" i="1"/>
  <c r="H31" i="1"/>
  <c r="I22" i="1" s="1"/>
  <c r="G34" i="1"/>
  <c r="H20" i="1" s="1"/>
  <c r="L20" i="1"/>
  <c r="L21" i="1"/>
  <c r="L19" i="1"/>
  <c r="E61" i="1"/>
  <c r="F61" i="1"/>
  <c r="C61" i="1"/>
  <c r="I62" i="1" s="1"/>
  <c r="D61" i="1"/>
  <c r="F58" i="1"/>
  <c r="D58" i="1"/>
  <c r="E58" i="1"/>
  <c r="C58" i="1"/>
  <c r="F59" i="1"/>
  <c r="E59" i="1"/>
  <c r="C59" i="1"/>
  <c r="D59" i="1"/>
  <c r="D60" i="1"/>
  <c r="C60" i="1"/>
  <c r="E60" i="1"/>
  <c r="F60" i="1"/>
  <c r="G30" i="1"/>
  <c r="H21" i="1" s="1"/>
  <c r="H29" i="1"/>
  <c r="I19" i="1" s="1"/>
  <c r="G31" i="1"/>
  <c r="H22" i="1" s="1"/>
  <c r="G28" i="1"/>
  <c r="H34" i="1"/>
  <c r="I20" i="1" s="1"/>
  <c r="H28" i="1"/>
  <c r="G29" i="1"/>
  <c r="H19" i="1" s="1"/>
  <c r="H30" i="1"/>
  <c r="I21" i="1" s="1"/>
  <c r="F18" i="1"/>
  <c r="O20" i="1" l="1"/>
  <c r="N20" i="1" s="1"/>
  <c r="O19" i="1"/>
  <c r="Q19" i="1" s="1"/>
  <c r="O18" i="1"/>
  <c r="O21" i="1"/>
  <c r="I18" i="1"/>
  <c r="H18" i="1"/>
  <c r="N19" i="1" l="1"/>
  <c r="P20" i="1"/>
  <c r="P19" i="1"/>
  <c r="Q20" i="1"/>
  <c r="N18" i="1"/>
  <c r="Q18" i="1"/>
  <c r="P18" i="1"/>
  <c r="N21" i="1"/>
  <c r="Q21" i="1"/>
  <c r="P21" i="1"/>
</calcChain>
</file>

<file path=xl/sharedStrings.xml><?xml version="1.0" encoding="utf-8"?>
<sst xmlns="http://schemas.openxmlformats.org/spreadsheetml/2006/main" count="323" uniqueCount="278">
  <si>
    <t>元气</t>
  </si>
  <si>
    <t>命中</t>
  </si>
  <si>
    <t>会心</t>
  </si>
  <si>
    <t>加速</t>
  </si>
  <si>
    <t>无双</t>
  </si>
  <si>
    <t>元气心法加成</t>
  </si>
  <si>
    <t>会效</t>
  </si>
  <si>
    <t>基础破防</t>
  </si>
  <si>
    <t>基础攻击</t>
  </si>
  <si>
    <t>破防</t>
  </si>
  <si>
    <t>伤害加成</t>
  </si>
  <si>
    <t>金刚怒目</t>
  </si>
  <si>
    <t>固定攻击</t>
    <phoneticPr fontId="1" type="noConversion"/>
  </si>
  <si>
    <t>百分比攻击</t>
    <phoneticPr fontId="1" type="noConversion"/>
  </si>
  <si>
    <t>命中等级</t>
    <phoneticPr fontId="1" type="noConversion"/>
  </si>
  <si>
    <t>命中百分比</t>
    <phoneticPr fontId="1" type="noConversion"/>
  </si>
  <si>
    <t>会心等级</t>
    <phoneticPr fontId="1" type="noConversion"/>
  </si>
  <si>
    <t>会心百分比</t>
    <phoneticPr fontId="1" type="noConversion"/>
  </si>
  <si>
    <t>会效等级</t>
    <phoneticPr fontId="1" type="noConversion"/>
  </si>
  <si>
    <t>会效百分比</t>
    <phoneticPr fontId="1" type="noConversion"/>
  </si>
  <si>
    <t>无双等级</t>
    <phoneticPr fontId="1" type="noConversion"/>
  </si>
  <si>
    <t>无双百分比</t>
    <phoneticPr fontId="1" type="noConversion"/>
  </si>
  <si>
    <t>破防等级</t>
    <phoneticPr fontId="1" type="noConversion"/>
  </si>
  <si>
    <t>破防百分比</t>
    <phoneticPr fontId="1" type="noConversion"/>
  </si>
  <si>
    <t>李白武器</t>
  </si>
  <si>
    <t>套装（基础攻击）</t>
  </si>
  <si>
    <t>ZLD腰坠（开场切）</t>
  </si>
  <si>
    <t>风·腰坠（开场切）</t>
  </si>
  <si>
    <r>
      <rPr>
        <sz val="10"/>
        <color theme="1"/>
        <rFont val="SimSun-ExtB"/>
        <family val="3"/>
        <charset val="134"/>
      </rPr>
      <t>元气</t>
    </r>
  </si>
  <si>
    <r>
      <rPr>
        <sz val="10"/>
        <color theme="1"/>
        <rFont val="SimSun-ExtB"/>
        <family val="3"/>
        <charset val="134"/>
      </rPr>
      <t>宴席</t>
    </r>
    <phoneticPr fontId="1" type="noConversion"/>
  </si>
  <si>
    <r>
      <rPr>
        <sz val="10"/>
        <color theme="1"/>
        <rFont val="SimSun-ExtB"/>
        <family val="3"/>
        <charset val="134"/>
      </rPr>
      <t>基础攻击</t>
    </r>
    <phoneticPr fontId="1" type="noConversion"/>
  </si>
  <si>
    <r>
      <rPr>
        <sz val="10"/>
        <color theme="1"/>
        <rFont val="SimSun-ExtB"/>
        <family val="3"/>
        <charset val="134"/>
      </rPr>
      <t>烹饪辅助</t>
    </r>
    <phoneticPr fontId="1" type="noConversion"/>
  </si>
  <si>
    <r>
      <rPr>
        <sz val="10"/>
        <color theme="1"/>
        <rFont val="SimSun-ExtB"/>
        <family val="3"/>
        <charset val="134"/>
      </rPr>
      <t>最终攻击</t>
    </r>
    <phoneticPr fontId="1" type="noConversion"/>
  </si>
  <si>
    <r>
      <rPr>
        <sz val="10"/>
        <color theme="1"/>
        <rFont val="SimSun-ExtB"/>
        <family val="3"/>
        <charset val="134"/>
      </rPr>
      <t>烹饪增强</t>
    </r>
    <phoneticPr fontId="1" type="noConversion"/>
  </si>
  <si>
    <r>
      <rPr>
        <sz val="10"/>
        <color theme="1"/>
        <rFont val="SimSun-ExtB"/>
        <family val="3"/>
        <charset val="134"/>
      </rPr>
      <t>命中</t>
    </r>
  </si>
  <si>
    <r>
      <rPr>
        <sz val="10"/>
        <color theme="1"/>
        <rFont val="SimSun-ExtB"/>
        <family val="3"/>
        <charset val="134"/>
      </rPr>
      <t>医术辅助</t>
    </r>
    <phoneticPr fontId="1" type="noConversion"/>
  </si>
  <si>
    <r>
      <rPr>
        <sz val="10"/>
        <color theme="1"/>
        <rFont val="SimSun-ExtB"/>
        <family val="3"/>
        <charset val="134"/>
      </rPr>
      <t>会心</t>
    </r>
  </si>
  <si>
    <r>
      <rPr>
        <sz val="10"/>
        <color theme="1"/>
        <rFont val="SimSun-ExtB"/>
        <family val="3"/>
        <charset val="134"/>
      </rPr>
      <t>医术增强</t>
    </r>
    <phoneticPr fontId="1" type="noConversion"/>
  </si>
  <si>
    <r>
      <rPr>
        <sz val="10"/>
        <color theme="1"/>
        <rFont val="SimSun-ExtB"/>
        <family val="3"/>
        <charset val="134"/>
      </rPr>
      <t>兵鉴</t>
    </r>
    <phoneticPr fontId="1" type="noConversion"/>
  </si>
  <si>
    <r>
      <rPr>
        <sz val="10"/>
        <color theme="1"/>
        <rFont val="SimSun-ExtB"/>
        <family val="3"/>
        <charset val="134"/>
      </rPr>
      <t>阵法</t>
    </r>
    <phoneticPr fontId="1" type="noConversion"/>
  </si>
  <si>
    <r>
      <rPr>
        <sz val="10"/>
        <color theme="1"/>
        <rFont val="SimSun-ExtB"/>
        <family val="3"/>
        <charset val="134"/>
      </rPr>
      <t>破防</t>
    </r>
    <phoneticPr fontId="1" type="noConversion"/>
  </si>
  <si>
    <r>
      <rPr>
        <sz val="10"/>
        <color theme="1"/>
        <rFont val="SimSun-ExtB"/>
        <family val="3"/>
        <charset val="134"/>
      </rPr>
      <t>武器附魔</t>
    </r>
    <phoneticPr fontId="1" type="noConversion"/>
  </si>
  <si>
    <r>
      <rPr>
        <sz val="10"/>
        <color theme="1"/>
        <rFont val="SimSun-ExtB"/>
        <family val="3"/>
        <charset val="134"/>
      </rPr>
      <t>医术增强</t>
    </r>
  </si>
  <si>
    <r>
      <rPr>
        <sz val="10"/>
        <color theme="1"/>
        <rFont val="SimSun-ExtB"/>
        <family val="3"/>
        <charset val="134"/>
      </rPr>
      <t>医术辅助</t>
    </r>
  </si>
  <si>
    <r>
      <rPr>
        <sz val="10"/>
        <color theme="1"/>
        <rFont val="SimSun-ExtB"/>
        <family val="3"/>
        <charset val="134"/>
      </rPr>
      <t>烹饪增强</t>
    </r>
  </si>
  <si>
    <r>
      <rPr>
        <sz val="10"/>
        <color theme="1"/>
        <rFont val="SimSun-ExtB"/>
        <family val="3"/>
        <charset val="134"/>
      </rPr>
      <t>烹饪辅助</t>
    </r>
  </si>
  <si>
    <r>
      <rPr>
        <sz val="10"/>
        <color theme="1"/>
        <rFont val="SimSun-ExtB"/>
        <family val="3"/>
        <charset val="134"/>
      </rPr>
      <t>秃驴阵</t>
    </r>
    <phoneticPr fontId="1" type="noConversion"/>
  </si>
  <si>
    <r>
      <rPr>
        <sz val="10"/>
        <color theme="1"/>
        <rFont val="SimSun-ExtB"/>
        <family val="3"/>
        <charset val="134"/>
      </rPr>
      <t>你还想选其它的？</t>
    </r>
    <phoneticPr fontId="1" type="noConversion"/>
  </si>
  <si>
    <r>
      <rPr>
        <sz val="10"/>
        <color theme="1"/>
        <rFont val="SimSun-ExtB"/>
        <family val="3"/>
        <charset val="134"/>
      </rPr>
      <t>宴席</t>
    </r>
  </si>
  <si>
    <r>
      <rPr>
        <sz val="10"/>
        <color theme="1"/>
        <rFont val="SimSun-ExtB"/>
        <family val="3"/>
        <charset val="134"/>
      </rPr>
      <t>阵法</t>
    </r>
    <phoneticPr fontId="1" type="noConversion"/>
  </si>
  <si>
    <r>
      <rPr>
        <sz val="10"/>
        <color theme="1"/>
        <rFont val="SimSun-ExtB"/>
        <family val="3"/>
        <charset val="134"/>
      </rPr>
      <t>韦陀兵鉴</t>
    </r>
    <phoneticPr fontId="1" type="noConversion"/>
  </si>
  <si>
    <r>
      <rPr>
        <sz val="10"/>
        <color theme="1"/>
        <rFont val="SimSun-ExtB"/>
        <family val="3"/>
        <charset val="134"/>
      </rPr>
      <t>无兵鉴</t>
    </r>
    <phoneticPr fontId="1" type="noConversion"/>
  </si>
  <si>
    <r>
      <rPr>
        <b/>
        <sz val="10"/>
        <color theme="0"/>
        <rFont val="SimSun-ExtB"/>
        <family val="3"/>
        <charset val="134"/>
      </rPr>
      <t>面板属性</t>
    </r>
    <phoneticPr fontId="1" type="noConversion"/>
  </si>
  <si>
    <r>
      <rPr>
        <b/>
        <sz val="10"/>
        <color theme="0"/>
        <rFont val="SimSun-ExtB"/>
        <family val="3"/>
        <charset val="134"/>
      </rPr>
      <t>装备特效</t>
    </r>
    <phoneticPr fontId="1" type="noConversion"/>
  </si>
  <si>
    <r>
      <t>BUFF</t>
    </r>
    <r>
      <rPr>
        <b/>
        <sz val="10"/>
        <color theme="0"/>
        <rFont val="SimSun-ExtB"/>
        <family val="3"/>
        <charset val="134"/>
      </rPr>
      <t>增益</t>
    </r>
    <phoneticPr fontId="1" type="noConversion"/>
  </si>
  <si>
    <r>
      <rPr>
        <b/>
        <sz val="10"/>
        <color theme="0"/>
        <rFont val="SimSun-ExtB"/>
        <family val="3"/>
        <charset val="134"/>
      </rPr>
      <t>小药附魔</t>
    </r>
    <phoneticPr fontId="1" type="noConversion"/>
  </si>
  <si>
    <r>
      <rPr>
        <sz val="10"/>
        <color theme="1"/>
        <rFont val="SimSun-ExtB"/>
        <family val="3"/>
        <charset val="134"/>
      </rPr>
      <t>破防</t>
    </r>
    <r>
      <rPr>
        <sz val="10"/>
        <color theme="1"/>
        <rFont val="Century"/>
        <family val="1"/>
      </rPr>
      <t>%</t>
    </r>
    <phoneticPr fontId="1" type="noConversion"/>
  </si>
  <si>
    <r>
      <rPr>
        <sz val="10"/>
        <color theme="1"/>
        <rFont val="SimSun-ExtB"/>
        <family val="3"/>
        <charset val="134"/>
      </rPr>
      <t>苍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提神香囊（</t>
    </r>
    <r>
      <rPr>
        <sz val="10"/>
        <color theme="1"/>
        <rFont val="Century"/>
        <family val="1"/>
      </rPr>
      <t>49</t>
    </r>
    <r>
      <rPr>
        <sz val="10"/>
        <color theme="1"/>
        <rFont val="SimSun-ExtB"/>
        <family val="3"/>
        <charset val="134"/>
      </rPr>
      <t>破防）</t>
    </r>
    <phoneticPr fontId="1" type="noConversion"/>
  </si>
  <si>
    <r>
      <rPr>
        <sz val="10"/>
        <color theme="1"/>
        <rFont val="SimSun-ExtB"/>
        <family val="3"/>
        <charset val="134"/>
      </rPr>
      <t>苍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上品展凤丹（</t>
    </r>
    <r>
      <rPr>
        <sz val="10"/>
        <color theme="1"/>
        <rFont val="Century"/>
        <family val="1"/>
      </rPr>
      <t>57</t>
    </r>
    <r>
      <rPr>
        <sz val="10"/>
        <color theme="1"/>
        <rFont val="SimSun-ExtB"/>
        <family val="3"/>
        <charset val="134"/>
      </rPr>
      <t>攻击）</t>
    </r>
    <phoneticPr fontId="1" type="noConversion"/>
  </si>
  <si>
    <r>
      <rPr>
        <sz val="10"/>
        <color theme="1"/>
        <rFont val="SimSun-ExtB"/>
        <family val="3"/>
        <charset val="134"/>
      </rPr>
      <t>尚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上品玉露丹（</t>
    </r>
    <r>
      <rPr>
        <sz val="10"/>
        <color theme="1"/>
        <rFont val="Century"/>
        <family val="1"/>
      </rPr>
      <t>63</t>
    </r>
    <r>
      <rPr>
        <sz val="10"/>
        <color theme="1"/>
        <rFont val="SimSun-ExtB"/>
        <family val="3"/>
        <charset val="134"/>
      </rPr>
      <t>会效）</t>
    </r>
    <phoneticPr fontId="1" type="noConversion"/>
  </si>
  <si>
    <r>
      <rPr>
        <sz val="10"/>
        <color theme="1"/>
        <rFont val="SimSun-ExtB"/>
        <family val="3"/>
        <charset val="134"/>
      </rPr>
      <t>白信丹（</t>
    </r>
    <r>
      <rPr>
        <sz val="10"/>
        <color theme="1"/>
        <rFont val="Century"/>
        <family val="1"/>
      </rPr>
      <t>111</t>
    </r>
    <r>
      <rPr>
        <sz val="10"/>
        <color theme="1"/>
        <rFont val="SimSun-ExtB"/>
        <family val="3"/>
        <charset val="134"/>
      </rPr>
      <t>会心）</t>
    </r>
    <phoneticPr fontId="1" type="noConversion"/>
  </si>
  <si>
    <r>
      <rPr>
        <sz val="10"/>
        <color theme="1"/>
        <rFont val="SimSun-ExtB"/>
        <family val="3"/>
        <charset val="134"/>
      </rPr>
      <t>佳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白信丹（</t>
    </r>
    <r>
      <rPr>
        <sz val="10"/>
        <color theme="1"/>
        <rFont val="Century"/>
        <family val="1"/>
      </rPr>
      <t>125</t>
    </r>
    <r>
      <rPr>
        <sz val="10"/>
        <color theme="1"/>
        <rFont val="SimSun-ExtB"/>
        <family val="3"/>
        <charset val="134"/>
      </rPr>
      <t>会心）</t>
    </r>
    <phoneticPr fontId="1" type="noConversion"/>
  </si>
  <si>
    <r>
      <rPr>
        <sz val="10"/>
        <color theme="1"/>
        <rFont val="SimSun-ExtB"/>
        <family val="3"/>
        <charset val="134"/>
      </rPr>
      <t>佳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妙香丹（</t>
    </r>
    <r>
      <rPr>
        <sz val="10"/>
        <color theme="1"/>
        <rFont val="Century"/>
        <family val="1"/>
      </rPr>
      <t>111</t>
    </r>
    <r>
      <rPr>
        <sz val="10"/>
        <color theme="1"/>
        <rFont val="SimSun-ExtB"/>
        <family val="3"/>
        <charset val="134"/>
      </rPr>
      <t>会效）</t>
    </r>
    <phoneticPr fontId="1" type="noConversion"/>
  </si>
  <si>
    <r>
      <rPr>
        <sz val="10"/>
        <color theme="1"/>
        <rFont val="SimSun-ExtB"/>
        <family val="3"/>
        <charset val="134"/>
      </rPr>
      <t>妙香丹（</t>
    </r>
    <r>
      <rPr>
        <sz val="10"/>
        <color theme="1"/>
        <rFont val="Century"/>
        <family val="1"/>
      </rPr>
      <t>125</t>
    </r>
    <r>
      <rPr>
        <sz val="10"/>
        <color theme="1"/>
        <rFont val="SimSun-ExtB"/>
        <family val="3"/>
        <charset val="134"/>
      </rPr>
      <t>会效）</t>
    </r>
    <phoneticPr fontId="1" type="noConversion"/>
  </si>
  <si>
    <r>
      <rPr>
        <sz val="10"/>
        <color theme="1"/>
        <rFont val="SimSun-ExtB"/>
        <family val="3"/>
        <charset val="134"/>
      </rPr>
      <t>尚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紫荷香囊（</t>
    </r>
    <r>
      <rPr>
        <sz val="10"/>
        <color theme="1"/>
        <rFont val="Century"/>
        <family val="1"/>
      </rPr>
      <t>23</t>
    </r>
    <r>
      <rPr>
        <sz val="10"/>
        <color theme="1"/>
        <rFont val="SimSun-ExtB"/>
        <family val="3"/>
        <charset val="134"/>
      </rPr>
      <t>元气）</t>
    </r>
    <phoneticPr fontId="1" type="noConversion"/>
  </si>
  <si>
    <r>
      <rPr>
        <sz val="10"/>
        <color theme="1"/>
        <rFont val="SimSun-ExtB"/>
        <family val="3"/>
        <charset val="134"/>
      </rPr>
      <t>养神丹（</t>
    </r>
    <r>
      <rPr>
        <sz val="10"/>
        <color theme="1"/>
        <rFont val="Century"/>
        <family val="1"/>
      </rPr>
      <t>41</t>
    </r>
    <r>
      <rPr>
        <sz val="10"/>
        <color theme="1"/>
        <rFont val="SimSun-ExtB"/>
        <family val="3"/>
        <charset val="134"/>
      </rPr>
      <t>元气）</t>
    </r>
    <phoneticPr fontId="1" type="noConversion"/>
  </si>
  <si>
    <r>
      <rPr>
        <sz val="10"/>
        <color theme="1"/>
        <rFont val="SimSun-ExtB"/>
        <family val="3"/>
        <charset val="134"/>
      </rPr>
      <t>佳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养神丹（</t>
    </r>
    <r>
      <rPr>
        <sz val="10"/>
        <color theme="1"/>
        <rFont val="Century"/>
        <family val="1"/>
      </rPr>
      <t>46</t>
    </r>
    <r>
      <rPr>
        <sz val="10"/>
        <color theme="1"/>
        <rFont val="SimSun-ExtB"/>
        <family val="3"/>
        <charset val="134"/>
      </rPr>
      <t>元气）</t>
    </r>
    <phoneticPr fontId="1" type="noConversion"/>
  </si>
  <si>
    <r>
      <rPr>
        <sz val="10"/>
        <color theme="1"/>
        <rFont val="SimSun-ExtB"/>
        <family val="3"/>
        <charset val="134"/>
      </rPr>
      <t>佳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走油蹄髈（</t>
    </r>
    <r>
      <rPr>
        <sz val="10"/>
        <color theme="1"/>
        <rFont val="Century"/>
        <family val="1"/>
      </rPr>
      <t>40</t>
    </r>
    <r>
      <rPr>
        <sz val="10"/>
        <color theme="1"/>
        <rFont val="SimSun-ExtB"/>
        <family val="3"/>
        <charset val="134"/>
      </rPr>
      <t>攻击）</t>
    </r>
    <phoneticPr fontId="1" type="noConversion"/>
  </si>
  <si>
    <r>
      <rPr>
        <sz val="10"/>
        <color theme="1"/>
        <rFont val="SimSun-ExtB"/>
        <family val="3"/>
        <charset val="134"/>
      </rPr>
      <t>佳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虎皮凤爪（</t>
    </r>
    <r>
      <rPr>
        <sz val="10"/>
        <color theme="1"/>
        <rFont val="Century"/>
        <family val="1"/>
      </rPr>
      <t>45</t>
    </r>
    <r>
      <rPr>
        <sz val="10"/>
        <color theme="1"/>
        <rFont val="SimSun-ExtB"/>
        <family val="3"/>
        <charset val="134"/>
      </rPr>
      <t>破防）</t>
    </r>
    <phoneticPr fontId="1" type="noConversion"/>
  </si>
  <si>
    <r>
      <rPr>
        <sz val="10"/>
        <color theme="1"/>
        <rFont val="SimSun-ExtB"/>
        <family val="3"/>
        <charset val="134"/>
      </rPr>
      <t>苍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提神汤（</t>
    </r>
    <r>
      <rPr>
        <sz val="10"/>
        <color theme="1"/>
        <rFont val="Century"/>
        <family val="1"/>
      </rPr>
      <t>49</t>
    </r>
    <r>
      <rPr>
        <sz val="10"/>
        <color theme="1"/>
        <rFont val="SimSun-ExtB"/>
        <family val="3"/>
        <charset val="134"/>
      </rPr>
      <t>破防）</t>
    </r>
    <phoneticPr fontId="1" type="noConversion"/>
  </si>
  <si>
    <r>
      <rPr>
        <sz val="10"/>
        <color theme="1"/>
        <rFont val="SimSun-ExtB"/>
        <family val="3"/>
        <charset val="134"/>
      </rPr>
      <t>五生盘（</t>
    </r>
    <r>
      <rPr>
        <sz val="10"/>
        <color theme="1"/>
        <rFont val="Century"/>
        <family val="1"/>
      </rPr>
      <t>74</t>
    </r>
    <r>
      <rPr>
        <sz val="10"/>
        <color theme="1"/>
        <rFont val="SimSun-ExtB"/>
        <family val="3"/>
        <charset val="134"/>
      </rPr>
      <t>会心）</t>
    </r>
    <phoneticPr fontId="1" type="noConversion"/>
  </si>
  <si>
    <r>
      <rPr>
        <sz val="10"/>
        <color theme="1"/>
        <rFont val="SimSun-ExtB"/>
        <family val="3"/>
        <charset val="134"/>
      </rPr>
      <t>佳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五生盘（</t>
    </r>
    <r>
      <rPr>
        <sz val="10"/>
        <color theme="1"/>
        <rFont val="Century"/>
        <family val="1"/>
      </rPr>
      <t>83</t>
    </r>
    <r>
      <rPr>
        <sz val="10"/>
        <color theme="1"/>
        <rFont val="SimSun-ExtB"/>
        <family val="3"/>
        <charset val="134"/>
      </rPr>
      <t>会心）</t>
    </r>
    <phoneticPr fontId="1" type="noConversion"/>
  </si>
  <si>
    <r>
      <rPr>
        <sz val="10"/>
        <color theme="1"/>
        <rFont val="SimSun-ExtB"/>
        <family val="3"/>
        <charset val="134"/>
      </rPr>
      <t>通花软牛肠（</t>
    </r>
    <r>
      <rPr>
        <sz val="10"/>
        <color theme="1"/>
        <rFont val="Century"/>
        <family val="1"/>
      </rPr>
      <t>74</t>
    </r>
    <r>
      <rPr>
        <sz val="10"/>
        <color theme="1"/>
        <rFont val="SimSun-ExtB"/>
        <family val="3"/>
        <charset val="134"/>
      </rPr>
      <t>会效）</t>
    </r>
    <phoneticPr fontId="1" type="noConversion"/>
  </si>
  <si>
    <r>
      <rPr>
        <sz val="10"/>
        <color theme="1"/>
        <rFont val="SimSun-ExtB"/>
        <family val="3"/>
        <charset val="134"/>
      </rPr>
      <t>佳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通花软牛肠（</t>
    </r>
    <r>
      <rPr>
        <sz val="10"/>
        <color theme="1"/>
        <rFont val="Century"/>
        <family val="1"/>
      </rPr>
      <t>83</t>
    </r>
    <r>
      <rPr>
        <sz val="10"/>
        <color theme="1"/>
        <rFont val="SimSun-ExtB"/>
        <family val="3"/>
        <charset val="134"/>
      </rPr>
      <t>会效）</t>
    </r>
    <phoneticPr fontId="1" type="noConversion"/>
  </si>
  <si>
    <r>
      <rPr>
        <sz val="10"/>
        <color theme="1"/>
        <rFont val="SimSun-ExtB"/>
        <family val="3"/>
        <charset val="134"/>
      </rPr>
      <t>佳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逍遥固元汤（</t>
    </r>
    <r>
      <rPr>
        <sz val="10"/>
        <color theme="1"/>
        <rFont val="Century"/>
        <family val="1"/>
      </rPr>
      <t>17</t>
    </r>
    <r>
      <rPr>
        <sz val="10"/>
        <color theme="1"/>
        <rFont val="SimSun-ExtB"/>
        <family val="3"/>
        <charset val="134"/>
      </rPr>
      <t>元气）</t>
    </r>
    <phoneticPr fontId="1" type="noConversion"/>
  </si>
  <si>
    <r>
      <rPr>
        <sz val="10"/>
        <color theme="1"/>
        <rFont val="SimSun-ExtB"/>
        <family val="3"/>
        <charset val="134"/>
      </rPr>
      <t>长生粥（</t>
    </r>
    <r>
      <rPr>
        <sz val="10"/>
        <color theme="1"/>
        <rFont val="Century"/>
        <family val="1"/>
      </rPr>
      <t>27</t>
    </r>
    <r>
      <rPr>
        <sz val="10"/>
        <color theme="1"/>
        <rFont val="SimSun-ExtB"/>
        <family val="3"/>
        <charset val="134"/>
      </rPr>
      <t>元气）</t>
    </r>
    <phoneticPr fontId="1" type="noConversion"/>
  </si>
  <si>
    <r>
      <rPr>
        <sz val="10"/>
        <color theme="1"/>
        <rFont val="SimSun-ExtB"/>
        <family val="3"/>
        <charset val="134"/>
      </rPr>
      <t>佳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长生粥（</t>
    </r>
    <r>
      <rPr>
        <sz val="10"/>
        <color theme="1"/>
        <rFont val="Century"/>
        <family val="1"/>
      </rPr>
      <t>31</t>
    </r>
    <r>
      <rPr>
        <sz val="10"/>
        <color theme="1"/>
        <rFont val="SimSun-ExtB"/>
        <family val="3"/>
        <charset val="134"/>
      </rPr>
      <t>元气）</t>
    </r>
    <phoneticPr fontId="1" type="noConversion"/>
  </si>
  <si>
    <r>
      <rPr>
        <sz val="10"/>
        <color theme="1"/>
        <rFont val="SimSun-ExtB"/>
        <family val="3"/>
        <charset val="134"/>
      </rPr>
      <t>芙蓉出水宴</t>
    </r>
    <r>
      <rPr>
        <sz val="10"/>
        <color theme="1"/>
        <rFont val="Century"/>
        <family val="1"/>
      </rPr>
      <t>(28</t>
    </r>
    <r>
      <rPr>
        <sz val="10"/>
        <color theme="1"/>
        <rFont val="SimSun-ExtB"/>
        <family val="3"/>
        <charset val="134"/>
      </rPr>
      <t>元气</t>
    </r>
    <r>
      <rPr>
        <sz val="10"/>
        <color theme="1"/>
        <rFont val="Century"/>
        <family val="1"/>
      </rPr>
      <t>)</t>
    </r>
    <phoneticPr fontId="1" type="noConversion"/>
  </si>
  <si>
    <r>
      <rPr>
        <sz val="10"/>
        <color theme="1"/>
        <rFont val="SimSun-ExtB"/>
        <family val="3"/>
        <charset val="134"/>
      </rPr>
      <t>烧尾宴（</t>
    </r>
    <r>
      <rPr>
        <sz val="10"/>
        <color theme="1"/>
        <rFont val="Century"/>
        <family val="1"/>
      </rPr>
      <t>39</t>
    </r>
    <r>
      <rPr>
        <sz val="10"/>
        <color theme="1"/>
        <rFont val="SimSun-ExtB"/>
        <family val="3"/>
        <charset val="134"/>
      </rPr>
      <t>元气）</t>
    </r>
    <phoneticPr fontId="1" type="noConversion"/>
  </si>
  <si>
    <r>
      <rPr>
        <sz val="10"/>
        <color theme="1"/>
        <rFont val="SimSun-ExtB"/>
        <family val="3"/>
        <charset val="134"/>
      </rPr>
      <t>佳</t>
    </r>
    <r>
      <rPr>
        <sz val="10"/>
        <color theme="1"/>
        <rFont val="Century"/>
        <family val="1"/>
      </rPr>
      <t>·</t>
    </r>
    <r>
      <rPr>
        <sz val="10"/>
        <color theme="1"/>
        <rFont val="SimSun-ExtB"/>
        <family val="3"/>
        <charset val="134"/>
      </rPr>
      <t>烧尾宴（</t>
    </r>
    <r>
      <rPr>
        <sz val="10"/>
        <color theme="1"/>
        <rFont val="Century"/>
        <family val="1"/>
      </rPr>
      <t>46</t>
    </r>
    <r>
      <rPr>
        <sz val="10"/>
        <color theme="1"/>
        <rFont val="SimSun-ExtB"/>
        <family val="3"/>
        <charset val="134"/>
      </rPr>
      <t>元气）</t>
    </r>
    <phoneticPr fontId="1" type="noConversion"/>
  </si>
  <si>
    <t>奇穴1</t>
    <phoneticPr fontId="1" type="noConversion"/>
  </si>
  <si>
    <t>奇穴2</t>
  </si>
  <si>
    <t>奇穴3</t>
  </si>
  <si>
    <t>奇穴4</t>
  </si>
  <si>
    <t>奇穴5</t>
  </si>
  <si>
    <t>奇穴6</t>
  </si>
  <si>
    <t>奇穴7</t>
  </si>
  <si>
    <t>奇穴8</t>
  </si>
  <si>
    <t>奇穴9</t>
  </si>
  <si>
    <t>奇穴10</t>
  </si>
  <si>
    <t>奇穴11</t>
  </si>
  <si>
    <t>奇穴12</t>
  </si>
  <si>
    <t>涅果（普渡10%伤害）</t>
    <phoneticPr fontId="1" type="noConversion"/>
  </si>
  <si>
    <r>
      <rPr>
        <sz val="10"/>
        <color theme="1"/>
        <rFont val="宋体"/>
        <family val="3"/>
        <charset val="134"/>
      </rPr>
      <t>心棍（普渡</t>
    </r>
    <r>
      <rPr>
        <sz val="10"/>
        <color theme="1"/>
        <rFont val="Century"/>
        <family val="1"/>
      </rPr>
      <t>10%</t>
    </r>
    <r>
      <rPr>
        <sz val="10"/>
        <color theme="1"/>
        <rFont val="宋体"/>
        <family val="3"/>
        <charset val="134"/>
      </rPr>
      <t>会心</t>
    </r>
    <r>
      <rPr>
        <sz val="10"/>
        <color theme="1"/>
        <rFont val="Century"/>
        <family val="1"/>
      </rPr>
      <t>10%</t>
    </r>
    <r>
      <rPr>
        <sz val="10"/>
        <color theme="1"/>
        <rFont val="宋体"/>
        <family val="3"/>
        <charset val="134"/>
      </rPr>
      <t>会效）</t>
    </r>
    <phoneticPr fontId="1" type="noConversion"/>
  </si>
  <si>
    <t>佛心诀</t>
    <phoneticPr fontId="1" type="noConversion"/>
  </si>
  <si>
    <t>幻身</t>
  </si>
  <si>
    <t>幻身</t>
    <phoneticPr fontId="1" type="noConversion"/>
  </si>
  <si>
    <r>
      <rPr>
        <sz val="10"/>
        <color theme="1"/>
        <rFont val="宋体"/>
        <family val="3"/>
        <charset val="134"/>
      </rPr>
      <t>身意（守缺</t>
    </r>
    <r>
      <rPr>
        <sz val="10"/>
        <color theme="1"/>
        <rFont val="Century"/>
        <family val="1"/>
      </rPr>
      <t>10%</t>
    </r>
    <r>
      <rPr>
        <sz val="10"/>
        <color theme="1"/>
        <rFont val="宋体"/>
        <family val="3"/>
        <charset val="134"/>
      </rPr>
      <t>会心</t>
    </r>
    <r>
      <rPr>
        <sz val="10"/>
        <color theme="1"/>
        <rFont val="Century"/>
        <family val="1"/>
      </rPr>
      <t>10%</t>
    </r>
    <r>
      <rPr>
        <sz val="10"/>
        <color theme="1"/>
        <rFont val="宋体"/>
        <family val="3"/>
        <charset val="134"/>
      </rPr>
      <t>会效）</t>
    </r>
    <phoneticPr fontId="1" type="noConversion"/>
  </si>
  <si>
    <r>
      <rPr>
        <sz val="10"/>
        <color theme="1"/>
        <rFont val="宋体"/>
        <family val="3"/>
        <charset val="134"/>
      </rPr>
      <t>善心（守缺</t>
    </r>
    <r>
      <rPr>
        <sz val="10"/>
        <color theme="1"/>
        <rFont val="Century"/>
        <family val="1"/>
      </rPr>
      <t>10%</t>
    </r>
    <r>
      <rPr>
        <sz val="10"/>
        <color theme="1"/>
        <rFont val="宋体"/>
        <family val="3"/>
        <charset val="134"/>
      </rPr>
      <t>伤害</t>
    </r>
    <r>
      <rPr>
        <sz val="10"/>
        <color theme="1"/>
        <rFont val="Century"/>
        <family val="1"/>
      </rPr>
      <t>+</t>
    </r>
    <r>
      <rPr>
        <sz val="10"/>
        <color theme="1"/>
        <rFont val="宋体"/>
        <family val="3"/>
        <charset val="134"/>
      </rPr>
      <t>回豆）</t>
    </r>
    <phoneticPr fontId="1" type="noConversion"/>
  </si>
  <si>
    <r>
      <rPr>
        <sz val="10"/>
        <color theme="1"/>
        <rFont val="宋体"/>
        <family val="3"/>
        <charset val="134"/>
      </rPr>
      <t>明法（横扫</t>
    </r>
    <r>
      <rPr>
        <sz val="10"/>
        <color theme="1"/>
        <rFont val="Century"/>
        <family val="1"/>
      </rPr>
      <t>5%</t>
    </r>
    <r>
      <rPr>
        <sz val="10"/>
        <color theme="1"/>
        <rFont val="宋体"/>
        <family val="3"/>
        <charset val="134"/>
      </rPr>
      <t>易伤）</t>
    </r>
    <phoneticPr fontId="1" type="noConversion"/>
  </si>
  <si>
    <t>华香</t>
  </si>
  <si>
    <t>华香</t>
    <phoneticPr fontId="1" type="noConversion"/>
  </si>
  <si>
    <t>降魔渡厄</t>
  </si>
  <si>
    <t>降魔渡厄</t>
    <phoneticPr fontId="1" type="noConversion"/>
  </si>
  <si>
    <t>金刚怒目</t>
    <phoneticPr fontId="1" type="noConversion"/>
  </si>
  <si>
    <t>三生</t>
  </si>
  <si>
    <t>三生</t>
    <phoneticPr fontId="1" type="noConversion"/>
  </si>
  <si>
    <t>妙法</t>
  </si>
  <si>
    <t>妙法</t>
    <phoneticPr fontId="1" type="noConversion"/>
  </si>
  <si>
    <t>净果</t>
  </si>
  <si>
    <t>净果</t>
    <phoneticPr fontId="1" type="noConversion"/>
  </si>
  <si>
    <t>系珠</t>
  </si>
  <si>
    <t>系珠</t>
    <phoneticPr fontId="1" type="noConversion"/>
  </si>
  <si>
    <t>二业依缘</t>
  </si>
  <si>
    <t>二业依缘</t>
    <phoneticPr fontId="1" type="noConversion"/>
  </si>
  <si>
    <t>第一重</t>
    <phoneticPr fontId="1" type="noConversion"/>
  </si>
  <si>
    <t>第二重</t>
    <phoneticPr fontId="1" type="noConversion"/>
  </si>
  <si>
    <t>第三重</t>
    <phoneticPr fontId="1" type="noConversion"/>
  </si>
  <si>
    <t>第四重</t>
    <phoneticPr fontId="1" type="noConversion"/>
  </si>
  <si>
    <t>第五重</t>
    <phoneticPr fontId="1" type="noConversion"/>
  </si>
  <si>
    <t>第六重</t>
    <phoneticPr fontId="1" type="noConversion"/>
  </si>
  <si>
    <t>第七重</t>
    <phoneticPr fontId="1" type="noConversion"/>
  </si>
  <si>
    <t>第十重</t>
    <phoneticPr fontId="1" type="noConversion"/>
  </si>
  <si>
    <t>第十一重</t>
    <phoneticPr fontId="1" type="noConversion"/>
  </si>
  <si>
    <t>第十二重</t>
    <phoneticPr fontId="1" type="noConversion"/>
  </si>
  <si>
    <t>心棍（普渡10%会心10%会效）</t>
  </si>
  <si>
    <t>奇穴微调</t>
    <phoneticPr fontId="1" type="noConversion"/>
  </si>
  <si>
    <t>预设区</t>
    <phoneticPr fontId="1" type="noConversion"/>
  </si>
  <si>
    <t>结论区</t>
    <phoneticPr fontId="1" type="noConversion"/>
  </si>
  <si>
    <t>计算区</t>
    <phoneticPr fontId="1" type="noConversion"/>
  </si>
  <si>
    <t>实战无双</t>
  </si>
  <si>
    <t>实战命中</t>
  </si>
  <si>
    <t>属性收益</t>
    <phoneticPr fontId="1" type="noConversion"/>
  </si>
  <si>
    <t>平均会心</t>
    <phoneticPr fontId="1" type="noConversion"/>
  </si>
  <si>
    <t>平均会效</t>
    <phoneticPr fontId="1" type="noConversion"/>
  </si>
  <si>
    <t>基础攻击加成</t>
    <phoneticPr fontId="1" type="noConversion"/>
  </si>
  <si>
    <t>破防加成</t>
    <phoneticPr fontId="1" type="noConversion"/>
  </si>
  <si>
    <t>属性换算</t>
  </si>
  <si>
    <t>非基础攻击</t>
  </si>
  <si>
    <t>元气基础加成</t>
  </si>
  <si>
    <t>根骨属性加成</t>
  </si>
  <si>
    <t>自身常驻</t>
    <phoneticPr fontId="1" type="noConversion"/>
  </si>
  <si>
    <t>简古皇山（95特效腰坠）</t>
  </si>
  <si>
    <t>覆盖率</t>
    <phoneticPr fontId="1" type="noConversion"/>
  </si>
  <si>
    <t>李白特效武器</t>
    <phoneticPr fontId="1" type="noConversion"/>
  </si>
  <si>
    <t>金刚怒目</t>
    <phoneticPr fontId="1" type="noConversion"/>
  </si>
  <si>
    <t>三生</t>
    <phoneticPr fontId="1" type="noConversion"/>
  </si>
  <si>
    <t>普渡易伤</t>
    <phoneticPr fontId="1" type="noConversion"/>
  </si>
  <si>
    <t>明法</t>
    <phoneticPr fontId="1" type="noConversion"/>
  </si>
  <si>
    <t>小药宴席</t>
    <phoneticPr fontId="1" type="noConversion"/>
  </si>
  <si>
    <t>团队增益</t>
    <phoneticPr fontId="1" type="noConversion"/>
  </si>
  <si>
    <t>蛇影枯残</t>
    <phoneticPr fontId="1" type="noConversion"/>
  </si>
  <si>
    <t>是否存在</t>
    <phoneticPr fontId="1" type="noConversion"/>
  </si>
  <si>
    <t>袖气</t>
    <phoneticPr fontId="1" type="noConversion"/>
  </si>
  <si>
    <t>蛇影枯残</t>
    <phoneticPr fontId="1" type="noConversion"/>
  </si>
  <si>
    <t>蒸鱼菜盘</t>
    <phoneticPr fontId="1" type="noConversion"/>
  </si>
  <si>
    <t>破苍穹</t>
    <phoneticPr fontId="1" type="noConversion"/>
  </si>
  <si>
    <t>明教T（带附魔）</t>
    <phoneticPr fontId="1" type="noConversion"/>
  </si>
  <si>
    <t>冰心（带附魔）</t>
    <phoneticPr fontId="1" type="noConversion"/>
  </si>
  <si>
    <t>秃驴阵（固定）</t>
    <phoneticPr fontId="1" type="noConversion"/>
  </si>
  <si>
    <t>秃驴阵（五阵）</t>
    <phoneticPr fontId="1" type="noConversion"/>
  </si>
  <si>
    <t>明教T（戒火斩）</t>
    <phoneticPr fontId="1" type="noConversion"/>
  </si>
  <si>
    <t>明教T（朝圣言）</t>
    <phoneticPr fontId="1" type="noConversion"/>
  </si>
  <si>
    <t>红球</t>
    <phoneticPr fontId="1" type="noConversion"/>
  </si>
  <si>
    <t>红球</t>
    <phoneticPr fontId="1" type="noConversion"/>
  </si>
  <si>
    <r>
      <t>70cw</t>
    </r>
    <r>
      <rPr>
        <sz val="10"/>
        <color rgb="FF0070C0"/>
        <rFont val="SimSun-ExtB"/>
        <family val="3"/>
        <charset val="134"/>
      </rPr>
      <t>（开场切）</t>
    </r>
    <phoneticPr fontId="1" type="noConversion"/>
  </si>
  <si>
    <r>
      <t>ZLD</t>
    </r>
    <r>
      <rPr>
        <sz val="10"/>
        <color rgb="FF0070C0"/>
        <rFont val="SimSun-ExtB"/>
        <family val="3"/>
        <charset val="134"/>
      </rPr>
      <t>腰坠（开场切）</t>
    </r>
    <phoneticPr fontId="1" type="noConversion"/>
  </si>
  <si>
    <r>
      <rPr>
        <sz val="10"/>
        <color rgb="FF0070C0"/>
        <rFont val="SimSun-ExtB"/>
        <family val="3"/>
        <charset val="134"/>
      </rPr>
      <t>风</t>
    </r>
    <r>
      <rPr>
        <sz val="10"/>
        <color rgb="FF0070C0"/>
        <rFont val="Century"/>
        <family val="1"/>
      </rPr>
      <t>·</t>
    </r>
    <r>
      <rPr>
        <sz val="10"/>
        <color rgb="FF0070C0"/>
        <rFont val="SimSun-ExtB"/>
        <family val="3"/>
        <charset val="134"/>
      </rPr>
      <t>腰坠（开场切）</t>
    </r>
    <phoneticPr fontId="1" type="noConversion"/>
  </si>
  <si>
    <r>
      <t>CW</t>
    </r>
    <r>
      <rPr>
        <sz val="10"/>
        <color rgb="FF0070C0"/>
        <rFont val="SimSun-ExtB"/>
        <family val="3"/>
        <charset val="134"/>
      </rPr>
      <t>粑粑</t>
    </r>
    <phoneticPr fontId="1" type="noConversion"/>
  </si>
  <si>
    <r>
      <rPr>
        <sz val="10"/>
        <color rgb="FF0070C0"/>
        <rFont val="SimSun-ExtB"/>
        <family val="3"/>
        <charset val="134"/>
      </rPr>
      <t>套装（技能伤害）</t>
    </r>
    <phoneticPr fontId="1" type="noConversion"/>
  </si>
  <si>
    <r>
      <rPr>
        <sz val="10"/>
        <color rgb="FF0070C0"/>
        <rFont val="SimSun-ExtB"/>
        <family val="3"/>
        <charset val="134"/>
      </rPr>
      <t>套装（基础攻击）</t>
    </r>
    <phoneticPr fontId="1" type="noConversion"/>
  </si>
  <si>
    <r>
      <rPr>
        <sz val="10"/>
        <color theme="9" tint="-0.249977111117893"/>
        <rFont val="SimSun-ExtB"/>
        <family val="3"/>
        <charset val="134"/>
      </rPr>
      <t>袖气</t>
    </r>
    <phoneticPr fontId="1" type="noConversion"/>
  </si>
  <si>
    <r>
      <rPr>
        <sz val="10"/>
        <color theme="9" tint="-0.249977111117893"/>
        <rFont val="SimSun-ExtB"/>
        <family val="3"/>
        <charset val="134"/>
      </rPr>
      <t>蒸鱼菜盘</t>
    </r>
    <phoneticPr fontId="1" type="noConversion"/>
  </si>
  <si>
    <r>
      <rPr>
        <sz val="10"/>
        <color theme="9" tint="-0.249977111117893"/>
        <rFont val="SimSun-ExtB"/>
        <family val="3"/>
        <charset val="134"/>
      </rPr>
      <t>破苍穹</t>
    </r>
    <phoneticPr fontId="1" type="noConversion"/>
  </si>
  <si>
    <r>
      <rPr>
        <sz val="10"/>
        <color theme="9" tint="-0.249977111117893"/>
        <rFont val="SimSun-ExtB"/>
        <family val="3"/>
        <charset val="134"/>
      </rPr>
      <t>明教</t>
    </r>
    <r>
      <rPr>
        <sz val="10"/>
        <color theme="9" tint="-0.249977111117893"/>
        <rFont val="Century"/>
        <family val="1"/>
      </rPr>
      <t>T</t>
    </r>
    <phoneticPr fontId="1" type="noConversion"/>
  </si>
  <si>
    <r>
      <rPr>
        <sz val="10"/>
        <color theme="9" tint="-0.249977111117893"/>
        <rFont val="SimSun-ExtB"/>
        <family val="3"/>
        <charset val="134"/>
      </rPr>
      <t>明教</t>
    </r>
    <r>
      <rPr>
        <sz val="10"/>
        <color theme="9" tint="-0.249977111117893"/>
        <rFont val="Century"/>
        <family val="1"/>
      </rPr>
      <t>T</t>
    </r>
    <r>
      <rPr>
        <sz val="10"/>
        <color theme="9" tint="-0.249977111117893"/>
        <rFont val="SimSun-ExtB"/>
        <family val="3"/>
        <charset val="134"/>
      </rPr>
      <t>（带附魔）</t>
    </r>
    <phoneticPr fontId="1" type="noConversion"/>
  </si>
  <si>
    <r>
      <rPr>
        <sz val="10"/>
        <color theme="9" tint="-0.249977111117893"/>
        <rFont val="SimSun-ExtB"/>
        <family val="3"/>
        <charset val="134"/>
      </rPr>
      <t>冰心（带附魔）</t>
    </r>
    <phoneticPr fontId="1" type="noConversion"/>
  </si>
  <si>
    <t>灰色奇穴不支持更改</t>
    <phoneticPr fontId="1" type="noConversion"/>
  </si>
  <si>
    <r>
      <rPr>
        <sz val="10"/>
        <color rgb="FF0070C0"/>
        <rFont val="SimSun-ExtB"/>
        <family val="3"/>
        <charset val="134"/>
      </rPr>
      <t>苍</t>
    </r>
    <r>
      <rPr>
        <sz val="10"/>
        <color rgb="FF0070C0"/>
        <rFont val="Century"/>
        <family val="1"/>
      </rPr>
      <t>·</t>
    </r>
    <r>
      <rPr>
        <sz val="10"/>
        <color rgb="FF0070C0"/>
        <rFont val="SimSun-ExtB"/>
        <family val="3"/>
        <charset val="134"/>
      </rPr>
      <t>提神汤（</t>
    </r>
    <r>
      <rPr>
        <sz val="10"/>
        <color rgb="FF0070C0"/>
        <rFont val="Century"/>
        <family val="1"/>
      </rPr>
      <t>49</t>
    </r>
    <r>
      <rPr>
        <sz val="10"/>
        <color rgb="FF0070C0"/>
        <rFont val="SimSun-ExtB"/>
        <family val="3"/>
        <charset val="134"/>
      </rPr>
      <t>破防）</t>
    </r>
  </si>
  <si>
    <r>
      <rPr>
        <sz val="10"/>
        <color rgb="FF0070C0"/>
        <rFont val="SimSun-ExtB"/>
        <family val="3"/>
        <charset val="134"/>
      </rPr>
      <t>尚</t>
    </r>
    <r>
      <rPr>
        <sz val="10"/>
        <color rgb="FF0070C0"/>
        <rFont val="Century"/>
        <family val="1"/>
      </rPr>
      <t>·</t>
    </r>
    <r>
      <rPr>
        <sz val="10"/>
        <color rgb="FF0070C0"/>
        <rFont val="SimSun-ExtB"/>
        <family val="3"/>
        <charset val="134"/>
      </rPr>
      <t>紫荷香囊（</t>
    </r>
    <r>
      <rPr>
        <sz val="10"/>
        <color rgb="FF0070C0"/>
        <rFont val="Century"/>
        <family val="1"/>
      </rPr>
      <t>23</t>
    </r>
    <r>
      <rPr>
        <sz val="10"/>
        <color rgb="FF0070C0"/>
        <rFont val="SimSun-ExtB"/>
        <family val="3"/>
        <charset val="134"/>
      </rPr>
      <t>元气）</t>
    </r>
  </si>
  <si>
    <r>
      <rPr>
        <sz val="10"/>
        <color rgb="FF0070C0"/>
        <rFont val="SimSun-ExtB"/>
        <family val="3"/>
        <charset val="134"/>
      </rPr>
      <t>苍</t>
    </r>
    <r>
      <rPr>
        <sz val="10"/>
        <color rgb="FF0070C0"/>
        <rFont val="Century"/>
        <family val="1"/>
      </rPr>
      <t>·</t>
    </r>
    <r>
      <rPr>
        <sz val="10"/>
        <color rgb="FF0070C0"/>
        <rFont val="SimSun-ExtB"/>
        <family val="3"/>
        <charset val="134"/>
      </rPr>
      <t>上品展凤丹（</t>
    </r>
    <r>
      <rPr>
        <sz val="10"/>
        <color rgb="FF0070C0"/>
        <rFont val="Century"/>
        <family val="1"/>
      </rPr>
      <t>57</t>
    </r>
    <r>
      <rPr>
        <sz val="10"/>
        <color rgb="FF0070C0"/>
        <rFont val="SimSun-ExtB"/>
        <family val="3"/>
        <charset val="134"/>
      </rPr>
      <t>攻击）</t>
    </r>
  </si>
  <si>
    <t>简古皇山（韩非池腰坠）</t>
    <phoneticPr fontId="1" type="noConversion"/>
  </si>
  <si>
    <t>木桩合计</t>
    <phoneticPr fontId="1" type="noConversion"/>
  </si>
  <si>
    <t>最终</t>
    <phoneticPr fontId="1" type="noConversion"/>
  </si>
  <si>
    <t>基础攻击</t>
    <phoneticPr fontId="1" type="noConversion"/>
  </si>
  <si>
    <t>破防收益率</t>
    <phoneticPr fontId="1" type="noConversion"/>
  </si>
  <si>
    <t>自身</t>
    <phoneticPr fontId="1" type="noConversion"/>
  </si>
  <si>
    <t>攻击</t>
    <phoneticPr fontId="1" type="noConversion"/>
  </si>
  <si>
    <t>破防</t>
    <phoneticPr fontId="1" type="noConversion"/>
  </si>
  <si>
    <t>25挑战</t>
  </si>
  <si>
    <t>10挑战</t>
  </si>
  <si>
    <t>98木桩</t>
  </si>
  <si>
    <t>25英雄</t>
  </si>
  <si>
    <t>97木桩</t>
  </si>
  <si>
    <t>10普通</t>
  </si>
  <si>
    <t>96木桩</t>
  </si>
  <si>
    <t>98 BOSS 实战</t>
  </si>
  <si>
    <t>97 BOSS 实战</t>
  </si>
  <si>
    <r>
      <t>96</t>
    </r>
    <r>
      <rPr>
        <sz val="10"/>
        <color theme="1"/>
        <rFont val="宋体"/>
        <family val="3"/>
        <charset val="134"/>
      </rPr>
      <t>木桩</t>
    </r>
    <phoneticPr fontId="1" type="noConversion"/>
  </si>
  <si>
    <r>
      <t>97</t>
    </r>
    <r>
      <rPr>
        <sz val="10"/>
        <color theme="1"/>
        <rFont val="宋体"/>
        <family val="3"/>
        <charset val="134"/>
      </rPr>
      <t>木桩</t>
    </r>
    <phoneticPr fontId="1" type="noConversion"/>
  </si>
  <si>
    <t>目标匹配</t>
    <phoneticPr fontId="1" type="noConversion"/>
  </si>
  <si>
    <t>等级</t>
    <phoneticPr fontId="1" type="noConversion"/>
  </si>
  <si>
    <t>命中要求</t>
    <phoneticPr fontId="1" type="noConversion"/>
  </si>
  <si>
    <t>无双要求</t>
    <phoneticPr fontId="1" type="noConversion"/>
  </si>
  <si>
    <t>防御值</t>
    <phoneticPr fontId="1" type="noConversion"/>
  </si>
  <si>
    <t>减伤比</t>
    <phoneticPr fontId="1" type="noConversion"/>
  </si>
  <si>
    <t>防御因子</t>
    <phoneticPr fontId="1" type="noConversion"/>
  </si>
  <si>
    <t>实战总和</t>
    <phoneticPr fontId="1" type="noConversion"/>
  </si>
  <si>
    <t>众嗔</t>
    <phoneticPr fontId="1" type="noConversion"/>
  </si>
  <si>
    <t>非基础攻击</t>
    <phoneticPr fontId="1" type="noConversion"/>
  </si>
  <si>
    <t>破防</t>
    <phoneticPr fontId="1" type="noConversion"/>
  </si>
  <si>
    <t>无双</t>
    <phoneticPr fontId="1" type="noConversion"/>
  </si>
  <si>
    <t>会效</t>
    <phoneticPr fontId="1" type="noConversion"/>
  </si>
  <si>
    <t>命中</t>
    <phoneticPr fontId="1" type="noConversion"/>
  </si>
  <si>
    <t>会心</t>
    <phoneticPr fontId="1" type="noConversion"/>
  </si>
  <si>
    <t>属性价值</t>
    <phoneticPr fontId="1" type="noConversion"/>
  </si>
  <si>
    <t>木桩预估（无增益）</t>
    <phoneticPr fontId="1" type="noConversion"/>
  </si>
  <si>
    <t>副本实战DPS预估</t>
    <phoneticPr fontId="1" type="noConversion"/>
  </si>
  <si>
    <r>
      <rPr>
        <sz val="10"/>
        <color theme="1"/>
        <rFont val="SimSun-ExtB"/>
        <family val="3"/>
        <charset val="134"/>
      </rPr>
      <t>元气</t>
    </r>
    <phoneticPr fontId="1" type="noConversion"/>
  </si>
  <si>
    <t>命中等级</t>
    <phoneticPr fontId="1" type="noConversion"/>
  </si>
  <si>
    <r>
      <rPr>
        <sz val="10"/>
        <color theme="1"/>
        <rFont val="SimSun-ExtB"/>
        <family val="3"/>
        <charset val="134"/>
      </rPr>
      <t>会心效果</t>
    </r>
    <phoneticPr fontId="1" type="noConversion"/>
  </si>
  <si>
    <t>破防等级</t>
    <phoneticPr fontId="1" type="noConversion"/>
  </si>
  <si>
    <t>无双等级</t>
    <phoneticPr fontId="1" type="noConversion"/>
  </si>
  <si>
    <t>96木桩</t>
    <phoneticPr fontId="1" type="noConversion"/>
  </si>
  <si>
    <t>97木桩</t>
    <phoneticPr fontId="1" type="noConversion"/>
  </si>
  <si>
    <t>98木桩</t>
    <phoneticPr fontId="1" type="noConversion"/>
  </si>
  <si>
    <t>10普通</t>
    <phoneticPr fontId="1" type="noConversion"/>
  </si>
  <si>
    <t>25英雄</t>
    <phoneticPr fontId="1" type="noConversion"/>
  </si>
  <si>
    <t>10挑战</t>
    <phoneticPr fontId="1" type="noConversion"/>
  </si>
  <si>
    <t>25挑战</t>
    <phoneticPr fontId="1" type="noConversion"/>
  </si>
  <si>
    <t>实际命中率</t>
    <phoneticPr fontId="1" type="noConversion"/>
  </si>
  <si>
    <t>实际识破</t>
    <phoneticPr fontId="1" type="noConversion"/>
  </si>
  <si>
    <t>普渡</t>
    <phoneticPr fontId="1" type="noConversion"/>
  </si>
  <si>
    <t>横扫</t>
    <phoneticPr fontId="1" type="noConversion"/>
  </si>
  <si>
    <t>守缺</t>
    <phoneticPr fontId="1" type="noConversion"/>
  </si>
  <si>
    <t>韦陀</t>
    <phoneticPr fontId="1" type="noConversion"/>
  </si>
  <si>
    <t>拿云</t>
    <phoneticPr fontId="1" type="noConversion"/>
  </si>
  <si>
    <t>固定值</t>
    <phoneticPr fontId="1" type="noConversion"/>
  </si>
  <si>
    <t>伤害系数</t>
    <phoneticPr fontId="1" type="noConversion"/>
  </si>
  <si>
    <t>横扫dot</t>
    <phoneticPr fontId="1" type="noConversion"/>
  </si>
  <si>
    <t>伤害</t>
    <phoneticPr fontId="1" type="noConversion"/>
  </si>
  <si>
    <t>会心</t>
    <phoneticPr fontId="1" type="noConversion"/>
  </si>
  <si>
    <t>会效</t>
    <phoneticPr fontId="1" type="noConversion"/>
  </si>
  <si>
    <t>韦/拿减伤比</t>
    <phoneticPr fontId="1" type="noConversion"/>
  </si>
  <si>
    <t>回豆修正</t>
    <phoneticPr fontId="1" type="noConversion"/>
  </si>
  <si>
    <t>偏离</t>
    <phoneticPr fontId="1" type="noConversion"/>
  </si>
  <si>
    <t>长生粥（27元气）</t>
  </si>
  <si>
    <t>技能次数</t>
    <phoneticPr fontId="1" type="noConversion"/>
  </si>
  <si>
    <t>实际技能次数</t>
    <phoneticPr fontId="1" type="noConversion"/>
  </si>
  <si>
    <t>韦陀兵鉴修正</t>
    <phoneticPr fontId="1" type="noConversion"/>
  </si>
  <si>
    <t>加速</t>
    <phoneticPr fontId="1" type="noConversion"/>
  </si>
  <si>
    <t>会心效果</t>
    <phoneticPr fontId="1" type="noConversion"/>
  </si>
  <si>
    <t>无双%</t>
    <phoneticPr fontId="1" type="noConversion"/>
  </si>
  <si>
    <r>
      <rPr>
        <sz val="10"/>
        <color theme="1"/>
        <rFont val="宋体"/>
        <family val="3"/>
        <charset val="134"/>
      </rPr>
      <t>延迟党</t>
    </r>
    <r>
      <rPr>
        <sz val="10"/>
        <color theme="1"/>
        <rFont val="Century"/>
        <family val="1"/>
      </rPr>
      <t>/</t>
    </r>
    <r>
      <rPr>
        <sz val="10"/>
        <color theme="1"/>
        <rFont val="宋体"/>
        <family val="3"/>
        <charset val="134"/>
      </rPr>
      <t>战术安排</t>
    </r>
    <phoneticPr fontId="1" type="noConversion"/>
  </si>
  <si>
    <t>水货</t>
    <phoneticPr fontId="1" type="noConversion"/>
  </si>
  <si>
    <t>犀利</t>
    <phoneticPr fontId="1" type="noConversion"/>
  </si>
  <si>
    <t>标准值</t>
    <phoneticPr fontId="1" type="noConversion"/>
  </si>
  <si>
    <t>实战属性</t>
    <phoneticPr fontId="1" type="noConversion"/>
  </si>
  <si>
    <t>70cw（开场切）</t>
  </si>
  <si>
    <t>轮回</t>
    <phoneticPr fontId="1" type="noConversion"/>
  </si>
  <si>
    <t>第八重</t>
    <phoneticPr fontId="1" type="noConversion"/>
  </si>
  <si>
    <t>第九重</t>
    <phoneticPr fontId="1" type="noConversion"/>
  </si>
  <si>
    <t>众嗔（10%会心）</t>
  </si>
  <si>
    <t>众嗔（10%会心）</t>
    <phoneticPr fontId="1" type="noConversion"/>
  </si>
  <si>
    <t>和尚数量</t>
    <phoneticPr fontId="1" type="noConversion"/>
  </si>
  <si>
    <t>加速档</t>
    <phoneticPr fontId="1" type="noConversion"/>
  </si>
  <si>
    <r>
      <t>cw</t>
    </r>
    <r>
      <rPr>
        <sz val="10"/>
        <color theme="1"/>
        <rFont val="宋体"/>
        <family val="3"/>
        <charset val="134"/>
      </rPr>
      <t>修正</t>
    </r>
    <phoneticPr fontId="1" type="noConversion"/>
  </si>
  <si>
    <t>韦陀兵鉴</t>
  </si>
  <si>
    <t>明法（横扫5%易伤）</t>
  </si>
  <si>
    <t>芙蓉出水宴(28元气)</t>
  </si>
  <si>
    <t>秃驴阵</t>
  </si>
  <si>
    <t>套装效果</t>
    <phoneticPr fontId="1" type="noConversion"/>
  </si>
  <si>
    <t>说明</t>
    <phoneticPr fontId="1" type="noConversion"/>
  </si>
  <si>
    <r>
      <t>2.</t>
    </r>
    <r>
      <rPr>
        <sz val="10"/>
        <color theme="1"/>
        <rFont val="宋体"/>
        <family val="3"/>
        <charset val="134"/>
      </rPr>
      <t>和尚输出循环比较固定，因此直接默认预设；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</si>
  <si>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预估</t>
    </r>
    <r>
      <rPr>
        <sz val="10"/>
        <color theme="1"/>
        <rFont val="Century"/>
        <family val="1"/>
      </rPr>
      <t>DPS</t>
    </r>
    <r>
      <rPr>
        <sz val="10"/>
        <color theme="1"/>
        <rFont val="宋体"/>
        <family val="3"/>
        <charset val="134"/>
      </rPr>
      <t>仅针对单</t>
    </r>
    <r>
      <rPr>
        <sz val="10"/>
        <color theme="1"/>
        <rFont val="Century"/>
        <family val="1"/>
      </rPr>
      <t>BOSS</t>
    </r>
    <r>
      <rPr>
        <sz val="10"/>
        <color theme="1"/>
        <rFont val="宋体"/>
        <family val="3"/>
        <charset val="134"/>
      </rPr>
      <t>的副本战斗或木桩，微量小怪的</t>
    </r>
    <r>
      <rPr>
        <sz val="10"/>
        <color theme="1"/>
        <rFont val="Century"/>
        <family val="1"/>
      </rPr>
      <t>BOSS</t>
    </r>
    <r>
      <rPr>
        <sz val="10"/>
        <color theme="1"/>
        <rFont val="宋体"/>
        <family val="3"/>
        <charset val="134"/>
      </rPr>
      <t>也基本符合；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</si>
  <si>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该版本为首次发布的测试版本，所有内容由作者独立完成，难免有所疏漏，发现问题的小伙伴可以与我联系；</t>
    </r>
    <phoneticPr fontId="1" type="noConversion"/>
  </si>
  <si>
    <r>
      <t xml:space="preserve">by  3-1  </t>
    </r>
    <r>
      <rPr>
        <sz val="10"/>
        <color theme="1"/>
        <rFont val="宋体"/>
        <family val="3"/>
        <charset val="134"/>
      </rPr>
      <t>汪老湿</t>
    </r>
    <phoneticPr fontId="1" type="noConversion"/>
  </si>
  <si>
    <t>changelog20151216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</si>
</sst>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"/>
    <numFmt numFmtId="177" formatCode="0.0%"/>
  </numFmts>
  <fonts count="2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color theme="0"/>
      <name val="SimSun-ExtB"/>
      <family val="3"/>
      <charset val="134"/>
    </font>
    <font>
      <sz val="10"/>
      <color theme="1"/>
      <name val="SimSun-ExtB"/>
      <family val="3"/>
      <charset val="134"/>
    </font>
    <font>
      <b/>
      <sz val="10"/>
      <color theme="0"/>
      <name val="Century"/>
      <family val="1"/>
    </font>
    <font>
      <sz val="10"/>
      <color theme="1"/>
      <name val="Century"/>
      <family val="1"/>
    </font>
    <font>
      <sz val="10"/>
      <color rgb="FF7030A0"/>
      <name val="Century"/>
      <family val="1"/>
    </font>
    <font>
      <sz val="10"/>
      <color theme="1"/>
      <name val="宋体"/>
      <family val="3"/>
      <charset val="134"/>
    </font>
    <font>
      <sz val="10"/>
      <color theme="0" tint="-0.499984740745262"/>
      <name val="宋体"/>
      <family val="3"/>
      <charset val="134"/>
    </font>
    <font>
      <sz val="10"/>
      <color theme="0" tint="-0.499984740745262"/>
      <name val="Century"/>
      <family val="1"/>
    </font>
    <font>
      <sz val="10"/>
      <color rgb="FF7030A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70C0"/>
      <name val="Century"/>
      <family val="1"/>
    </font>
    <font>
      <sz val="10"/>
      <color rgb="FF0070C0"/>
      <name val="SimSun-ExtB"/>
      <family val="3"/>
      <charset val="134"/>
    </font>
    <font>
      <sz val="10"/>
      <color rgb="FF0070C0"/>
      <name val="宋体"/>
      <family val="3"/>
      <charset val="134"/>
    </font>
    <font>
      <sz val="10"/>
      <color theme="9" tint="-0.249977111117893"/>
      <name val="Century"/>
      <family val="1"/>
    </font>
    <font>
      <sz val="10"/>
      <color theme="9" tint="-0.249977111117893"/>
      <name val="SimSun-ExtB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0"/>
      <name val="宋体"/>
      <family val="3"/>
      <charset val="134"/>
    </font>
    <font>
      <b/>
      <sz val="20"/>
      <color rgb="FFFF0000"/>
      <name val="宋体"/>
      <family val="3"/>
      <charset val="134"/>
    </font>
    <font>
      <sz val="8"/>
      <color theme="0" tint="-0.499984740745262"/>
      <name val="Century"/>
      <family val="1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mediumDashed">
        <color rgb="FF7030A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>
      <alignment vertical="center"/>
    </xf>
  </cellStyleXfs>
  <cellXfs count="120">
    <xf numFmtId="0" fontId="0" fillId="0" borderId="0" xfId="0"/>
    <xf numFmtId="0" fontId="23" fillId="9" borderId="0" xfId="0" applyFont="1" applyFill="1" applyBorder="1" applyAlignment="1" applyProtection="1">
      <alignment horizontal="center" vertical="center"/>
      <protection hidden="1"/>
    </xf>
    <xf numFmtId="0" fontId="7" fillId="9" borderId="0" xfId="0" applyFont="1" applyFill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4" xfId="0" applyFont="1" applyFill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6" fillId="2" borderId="4" xfId="0" applyFont="1" applyFill="1" applyBorder="1" applyAlignment="1" applyProtection="1">
      <alignment horizontal="center" vertical="center"/>
      <protection hidden="1"/>
    </xf>
    <xf numFmtId="0" fontId="6" fillId="2" borderId="5" xfId="0" applyFont="1" applyFill="1" applyBorder="1" applyAlignment="1" applyProtection="1">
      <alignment horizontal="center" vertical="center"/>
      <protection hidden="1"/>
    </xf>
    <xf numFmtId="0" fontId="6" fillId="5" borderId="11" xfId="0" applyFont="1" applyFill="1" applyBorder="1" applyAlignment="1" applyProtection="1">
      <alignment horizontal="center" vertical="center"/>
      <protection hidden="1"/>
    </xf>
    <xf numFmtId="0" fontId="6" fillId="5" borderId="12" xfId="0" applyFont="1" applyFill="1" applyBorder="1" applyAlignment="1" applyProtection="1">
      <alignment horizontal="center" vertical="center"/>
      <protection hidden="1"/>
    </xf>
    <xf numFmtId="0" fontId="6" fillId="5" borderId="13" xfId="0" applyFont="1" applyFill="1" applyBorder="1" applyAlignment="1" applyProtection="1">
      <alignment horizontal="center" vertical="center"/>
      <protection hidden="1"/>
    </xf>
    <xf numFmtId="0" fontId="6" fillId="4" borderId="11" xfId="0" applyFont="1" applyFill="1" applyBorder="1" applyAlignment="1" applyProtection="1">
      <alignment horizontal="center" vertical="center"/>
      <protection hidden="1"/>
    </xf>
    <xf numFmtId="0" fontId="6" fillId="4" borderId="12" xfId="0" applyFont="1" applyFill="1" applyBorder="1" applyAlignment="1" applyProtection="1">
      <alignment horizontal="center" vertical="center"/>
      <protection hidden="1"/>
    </xf>
    <xf numFmtId="0" fontId="6" fillId="4" borderId="13" xfId="0" applyFont="1" applyFill="1" applyBorder="1" applyAlignment="1" applyProtection="1">
      <alignment horizontal="center" vertical="center"/>
      <protection hidden="1"/>
    </xf>
    <xf numFmtId="0" fontId="6" fillId="9" borderId="0" xfId="0" applyFont="1" applyFill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6" borderId="2" xfId="0" applyFont="1" applyFill="1" applyBorder="1" applyAlignment="1" applyProtection="1">
      <alignment horizontal="center" vertical="center"/>
      <protection hidden="1"/>
    </xf>
    <xf numFmtId="0" fontId="18" fillId="0" borderId="2" xfId="0" applyFont="1" applyBorder="1" applyAlignment="1" applyProtection="1">
      <alignment horizontal="center" vertical="center"/>
      <protection locked="0"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15" fillId="0" borderId="9" xfId="0" applyFont="1" applyBorder="1" applyAlignment="1" applyProtection="1">
      <alignment horizontal="left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0" borderId="11" xfId="0" applyFont="1" applyBorder="1" applyAlignment="1" applyProtection="1">
      <alignment horizontal="center" vertical="center"/>
      <protection hidden="1"/>
    </xf>
    <xf numFmtId="0" fontId="18" fillId="0" borderId="12" xfId="0" applyFont="1" applyBorder="1" applyAlignment="1" applyProtection="1">
      <alignment horizontal="left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/>
      <protection hidden="1"/>
    </xf>
    <xf numFmtId="0" fontId="15" fillId="0" borderId="3" xfId="0" applyFont="1" applyBorder="1" applyAlignment="1" applyProtection="1">
      <alignment horizontal="center" vertical="center"/>
      <protection locked="0" hidden="1"/>
    </xf>
    <xf numFmtId="0" fontId="15" fillId="0" borderId="4" xfId="0" applyFont="1" applyBorder="1" applyAlignment="1" applyProtection="1">
      <alignment horizontal="center" vertical="center"/>
      <protection locked="0" hidden="1"/>
    </xf>
    <xf numFmtId="0" fontId="15" fillId="0" borderId="5" xfId="0" applyFont="1" applyBorder="1" applyAlignment="1" applyProtection="1">
      <alignment horizontal="center" vertical="center"/>
      <protection locked="0" hidden="1"/>
    </xf>
    <xf numFmtId="0" fontId="15" fillId="0" borderId="12" xfId="0" applyFont="1" applyBorder="1" applyAlignment="1" applyProtection="1">
      <alignment horizontal="left" vertical="center"/>
      <protection hidden="1"/>
    </xf>
    <xf numFmtId="0" fontId="19" fillId="0" borderId="12" xfId="0" applyFont="1" applyBorder="1" applyAlignment="1" applyProtection="1">
      <alignment horizontal="left" vertical="center"/>
      <protection hidden="1"/>
    </xf>
    <xf numFmtId="10" fontId="7" fillId="0" borderId="0" xfId="1" applyNumberFormat="1" applyFont="1" applyBorder="1" applyAlignment="1" applyProtection="1">
      <alignment horizontal="center" vertical="center"/>
      <protection hidden="1"/>
    </xf>
    <xf numFmtId="10" fontId="7" fillId="0" borderId="11" xfId="1" applyNumberFormat="1" applyFont="1" applyBorder="1" applyAlignment="1" applyProtection="1">
      <alignment horizontal="center" vertical="center"/>
      <protection hidden="1"/>
    </xf>
    <xf numFmtId="10" fontId="18" fillId="0" borderId="2" xfId="1" applyNumberFormat="1" applyFont="1" applyBorder="1" applyAlignment="1" applyProtection="1">
      <alignment horizontal="center" vertical="center"/>
      <protection locked="0" hidden="1"/>
    </xf>
    <xf numFmtId="0" fontId="16" fillId="0" borderId="12" xfId="0" applyFont="1" applyBorder="1" applyAlignment="1" applyProtection="1">
      <alignment horizontal="left" vertical="center"/>
      <protection hidden="1"/>
    </xf>
    <xf numFmtId="0" fontId="5" fillId="6" borderId="2" xfId="0" applyFont="1" applyFill="1" applyBorder="1" applyAlignment="1" applyProtection="1">
      <alignment horizontal="center" vertical="center"/>
      <protection hidden="1"/>
    </xf>
    <xf numFmtId="0" fontId="15" fillId="0" borderId="2" xfId="0" applyFont="1" applyBorder="1" applyAlignment="1" applyProtection="1">
      <alignment horizontal="center" vertical="center"/>
      <protection locked="0" hidden="1"/>
    </xf>
    <xf numFmtId="9" fontId="18" fillId="0" borderId="2" xfId="1" applyFont="1" applyBorder="1" applyAlignment="1" applyProtection="1">
      <alignment horizontal="center" vertical="center"/>
      <protection locked="0" hidden="1"/>
    </xf>
    <xf numFmtId="0" fontId="17" fillId="0" borderId="12" xfId="0" applyFont="1" applyBorder="1" applyAlignment="1" applyProtection="1">
      <alignment horizontal="left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6" fillId="10" borderId="11" xfId="0" applyFont="1" applyFill="1" applyBorder="1" applyAlignment="1" applyProtection="1">
      <alignment horizontal="center" vertical="center"/>
      <protection hidden="1"/>
    </xf>
    <xf numFmtId="0" fontId="6" fillId="10" borderId="12" xfId="0" applyFont="1" applyFill="1" applyBorder="1" applyAlignment="1" applyProtection="1">
      <alignment horizontal="center" vertical="center"/>
      <protection hidden="1"/>
    </xf>
    <xf numFmtId="0" fontId="6" fillId="10" borderId="13" xfId="0" applyFont="1" applyFill="1" applyBorder="1" applyAlignment="1" applyProtection="1">
      <alignment horizontal="center" vertical="center"/>
      <protection hidden="1"/>
    </xf>
    <xf numFmtId="0" fontId="14" fillId="0" borderId="14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14" fillId="0" borderId="15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center" wrapText="1"/>
      <protection locked="0"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6" xfId="0" applyFont="1" applyBorder="1" applyAlignment="1" applyProtection="1">
      <alignment horizontal="center" vertical="center" wrapText="1"/>
      <protection hidden="1"/>
    </xf>
    <xf numFmtId="0" fontId="7" fillId="9" borderId="0" xfId="0" applyFont="1" applyFill="1" applyAlignment="1" applyProtection="1">
      <alignment horizontal="center" vertical="center" wrapText="1"/>
      <protection hidden="1"/>
    </xf>
    <xf numFmtId="0" fontId="23" fillId="9" borderId="1" xfId="0" applyFont="1" applyFill="1" applyBorder="1" applyAlignment="1" applyProtection="1">
      <alignment horizontal="center" vertical="center"/>
      <protection hidden="1"/>
    </xf>
    <xf numFmtId="0" fontId="22" fillId="3" borderId="3" xfId="0" applyFont="1" applyFill="1" applyBorder="1" applyAlignment="1" applyProtection="1">
      <alignment horizontal="center" vertical="center" wrapText="1"/>
      <protection hidden="1"/>
    </xf>
    <xf numFmtId="0" fontId="22" fillId="3" borderId="5" xfId="0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6" fillId="5" borderId="3" xfId="0" applyFont="1" applyFill="1" applyBorder="1" applyAlignment="1" applyProtection="1">
      <alignment horizontal="center" vertical="center" wrapText="1"/>
      <protection hidden="1"/>
    </xf>
    <xf numFmtId="0" fontId="6" fillId="5" borderId="5" xfId="0" applyFont="1" applyFill="1" applyBorder="1" applyAlignment="1" applyProtection="1">
      <alignment horizontal="center" vertical="center" wrapText="1"/>
      <protection hidden="1"/>
    </xf>
    <xf numFmtId="0" fontId="6" fillId="4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1" fontId="18" fillId="0" borderId="2" xfId="0" applyNumberFormat="1" applyFont="1" applyBorder="1" applyAlignment="1" applyProtection="1">
      <alignment horizontal="center" vertical="center"/>
      <protection hidden="1"/>
    </xf>
    <xf numFmtId="176" fontId="15" fillId="0" borderId="2" xfId="0" applyNumberFormat="1" applyFont="1" applyBorder="1" applyAlignment="1" applyProtection="1">
      <alignment horizontal="center" vertical="center"/>
      <protection hidden="1"/>
    </xf>
    <xf numFmtId="0" fontId="7" fillId="0" borderId="11" xfId="0" applyFont="1" applyFill="1" applyBorder="1" applyAlignment="1" applyProtection="1">
      <alignment horizontal="center" vertical="center"/>
      <protection hidden="1"/>
    </xf>
    <xf numFmtId="1" fontId="18" fillId="0" borderId="13" xfId="0" applyNumberFormat="1" applyFont="1" applyBorder="1" applyAlignment="1" applyProtection="1">
      <alignment horizontal="center" vertical="center"/>
      <protection hidden="1"/>
    </xf>
    <xf numFmtId="1" fontId="15" fillId="0" borderId="2" xfId="0" applyNumberFormat="1" applyFont="1" applyBorder="1" applyAlignment="1" applyProtection="1">
      <alignment horizontal="center" vertical="center"/>
      <protection hidden="1"/>
    </xf>
    <xf numFmtId="1" fontId="15" fillId="0" borderId="0" xfId="0" applyNumberFormat="1" applyFont="1" applyBorder="1" applyAlignment="1" applyProtection="1">
      <alignment horizontal="center" vertical="center"/>
      <protection hidden="1"/>
    </xf>
    <xf numFmtId="10" fontId="18" fillId="0" borderId="2" xfId="0" applyNumberFormat="1" applyFont="1" applyBorder="1" applyAlignment="1" applyProtection="1">
      <alignment horizontal="center" vertical="center"/>
      <protection hidden="1"/>
    </xf>
    <xf numFmtId="0" fontId="7" fillId="0" borderId="8" xfId="0" applyFont="1" applyFill="1" applyBorder="1" applyAlignment="1" applyProtection="1">
      <alignment horizontal="center" vertical="center"/>
      <protection hidden="1"/>
    </xf>
    <xf numFmtId="10" fontId="18" fillId="0" borderId="10" xfId="0" applyNumberFormat="1" applyFont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76" fontId="7" fillId="0" borderId="0" xfId="1" applyNumberFormat="1" applyFont="1" applyAlignment="1" applyProtection="1">
      <alignment horizontal="center" vertical="center"/>
      <protection hidden="1"/>
    </xf>
    <xf numFmtId="10" fontId="7" fillId="0" borderId="0" xfId="0" applyNumberFormat="1" applyFont="1" applyAlignment="1" applyProtection="1">
      <alignment horizontal="center" vertical="center"/>
      <protection hidden="1"/>
    </xf>
    <xf numFmtId="10" fontId="7" fillId="0" borderId="0" xfId="1" applyNumberFormat="1" applyFont="1" applyAlignment="1" applyProtection="1">
      <alignment horizontal="center" vertical="center"/>
      <protection hidden="1"/>
    </xf>
    <xf numFmtId="176" fontId="7" fillId="0" borderId="0" xfId="0" applyNumberFormat="1" applyFont="1" applyAlignment="1" applyProtection="1">
      <alignment horizontal="center" vertical="center"/>
      <protection hidden="1"/>
    </xf>
    <xf numFmtId="9" fontId="7" fillId="0" borderId="0" xfId="1" applyFont="1" applyAlignment="1" applyProtection="1">
      <alignment horizontal="center" vertical="center"/>
      <protection hidden="1"/>
    </xf>
    <xf numFmtId="10" fontId="9" fillId="0" borderId="0" xfId="1" applyNumberFormat="1" applyFont="1" applyAlignment="1" applyProtection="1">
      <alignment horizontal="center" vertical="center"/>
      <protection hidden="1"/>
    </xf>
    <xf numFmtId="9" fontId="9" fillId="0" borderId="0" xfId="1" applyFont="1" applyAlignment="1" applyProtection="1">
      <alignment horizontal="center" vertical="center"/>
      <protection hidden="1"/>
    </xf>
    <xf numFmtId="177" fontId="7" fillId="0" borderId="0" xfId="1" applyNumberFormat="1" applyFont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right" vertical="center"/>
      <protection hidden="1"/>
    </xf>
    <xf numFmtId="0" fontId="20" fillId="0" borderId="0" xfId="0" applyFont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right" vertical="center"/>
      <protection hidden="1"/>
    </xf>
    <xf numFmtId="0" fontId="21" fillId="0" borderId="0" xfId="0" applyFont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 vertical="center" wrapText="1"/>
      <protection locked="0" hidden="1"/>
    </xf>
    <xf numFmtId="0" fontId="7" fillId="0" borderId="6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 wrapText="1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13" fillId="0" borderId="6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0" fontId="7" fillId="0" borderId="7" xfId="0" applyFont="1" applyBorder="1" applyAlignment="1" applyProtection="1">
      <alignment horizontal="right" vertical="center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</cellXfs>
  <cellStyles count="2">
    <cellStyle name="百分比" xfId="1" builtinId="5"/>
    <cellStyle name="常规" xfId="0" builtinId="0"/>
  </cellStyles>
  <dxfs count="1">
    <dxf>
      <font>
        <color rgb="FFFF0000"/>
      </font>
    </dxf>
  </dxfs>
  <tableStyles count="0" defaultTableStyle="TableStyleMedium2" defaultPivotStyle="PivotStyleMedium9"/>
  <colors>
    <mruColors>
      <color rgb="FF19FF81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C$70" lockText="1"/>
</file>

<file path=xl/ctrlProps/ctrlProp2.xml><?xml version="1.0" encoding="utf-8"?>
<formControlPr xmlns="http://schemas.microsoft.com/office/spreadsheetml/2009/9/main" objectType="CheckBox" checked="Checked" fmlaLink="$C$69" lockText="1"/>
</file>

<file path=xl/ctrlProps/ctrlProp3.xml><?xml version="1.0" encoding="utf-8"?>
<formControlPr xmlns="http://schemas.microsoft.com/office/spreadsheetml/2009/9/main" objectType="CheckBox" checked="Checked" fmlaLink="$C$71" lockText="1"/>
</file>

<file path=xl/ctrlProps/ctrlProp4.xml><?xml version="1.0" encoding="utf-8"?>
<formControlPr xmlns="http://schemas.microsoft.com/office/spreadsheetml/2009/9/main" objectType="CheckBox" fmlaLink="$C$72" lockText="1"/>
</file>

<file path=xl/ctrlProps/ctrlProp5.xml><?xml version="1.0" encoding="utf-8"?>
<formControlPr xmlns="http://schemas.microsoft.com/office/spreadsheetml/2009/9/main" objectType="CheckBox" fmlaLink="$A$65" lockText="1"/>
</file>

<file path=xl/ctrlProps/ctrlProp6.xml><?xml version="1.0" encoding="utf-8"?>
<formControlPr xmlns="http://schemas.microsoft.com/office/spreadsheetml/2009/9/main" objectType="CheckBox" checked="Checked" fmlaLink="$A$54" lockText="1"/>
</file>

<file path=xl/ctrlProps/ctrlProp7.xml><?xml version="1.0" encoding="utf-8"?>
<formControlPr xmlns="http://schemas.microsoft.com/office/spreadsheetml/2009/9/main" objectType="CheckBox" checked="Checked" fmlaLink="$C$73" lockText="1"/>
</file>

<file path=xl/ctrlProps/ctrlProp8.xml><?xml version="1.0" encoding="utf-8"?>
<formControlPr xmlns="http://schemas.microsoft.com/office/spreadsheetml/2009/9/main" objectType="CheckBox" checked="Checked" fmlaLink="$C$106" lockText="1"/>
</file>

<file path=xl/ctrlProps/ctrlProp9.xml><?xml version="1.0" encoding="utf-8"?>
<formControlPr xmlns="http://schemas.microsoft.com/office/spreadsheetml/2009/9/main" objectType="CheckBox" checked="Checked" fmlaLink="$C$107" lockText="1"/>
</file>

<file path=xl/ctrlProps/ctrlProp10.xml><?xml version="1.0" encoding="utf-8"?>
<formControlPr xmlns="http://schemas.microsoft.com/office/spreadsheetml/2009/9/main" objectType="CheckBox" checked="Checked" fmlaLink="$C$108" lockText="1"/>
</file>

<file path=xl/ctrlProps/ctrlProp11.xml><?xml version="1.0" encoding="utf-8"?>
<formControlPr xmlns="http://schemas.microsoft.com/office/spreadsheetml/2009/9/main" objectType="CheckBox" checked="Checked" fmlaLink="$C$109" lockText="1"/>
</file>

<file path=xl/ctrlProps/ctrlProp12.xml><?xml version="1.0" encoding="utf-8"?>
<formControlPr xmlns="http://schemas.microsoft.com/office/spreadsheetml/2009/9/main" objectType="CheckBox" fmlaLink="$C$110" lockText="1"/>
</file>

<file path=xl/ctrlProps/ctrlProp13.xml><?xml version="1.0" encoding="utf-8"?>
<formControlPr xmlns="http://schemas.microsoft.com/office/spreadsheetml/2009/9/main" objectType="CheckBox" fmlaLink="$C$112" lockText="1"/>
</file>

<file path=xl/ctrlProps/ctrlProp14.xml><?xml version="1.0" encoding="utf-8"?>
<formControlPr xmlns="http://schemas.microsoft.com/office/spreadsheetml/2009/9/main" objectType="CheckBox" checked="Checked" fmlaLink="$C$113" lockText="1"/>
</file>

<file path=xl/ctrlProps/ctrlProp15.xml><?xml version="1.0" encoding="utf-8"?>
<formControlPr xmlns="http://schemas.microsoft.com/office/spreadsheetml/2009/9/main" objectType="CheckBox" fmlaLink="$C$74" lockText="1"/>
</file>

<file path=xl/ctrlProps/ctrlProp16.xml><?xml version="1.0" encoding="utf-8"?>
<formControlPr xmlns="http://schemas.microsoft.com/office/spreadsheetml/2009/9/main" objectType="CheckBox" fmlaLink="$C$114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447675</xdr:colOff>
          <xdr:row>1</xdr:row>
          <xdr:rowOff>257175</xdr:rowOff>
        </xdr:from>
        <xdr:to>
          <xdr:col>8</xdr:col>
          <xdr:colOff>657225</xdr:colOff>
          <xdr:row>10</xdr:row>
          <xdr:rowOff>28575</xdr:rowOff>
        </xdr:to>
        <xdr:grpSp>
          <xdr:nvGrpSpPr>
            <xdr:cNvPr id="2" name="组合 1"/>
            <xdr:cNvGrpSpPr/>
          </xdr:nvGrpSpPr>
          <xdr:grpSpPr>
            <a:xfrm>
              <a:off x="3343275" y="676275"/>
              <a:ext cx="3019425" cy="1571625"/>
              <a:chOff x="4048125" y="676275"/>
              <a:chExt cx="3000375" cy="1571625"/>
            </a:xfrm>
          </xdr:grpSpPr>
          <xdr:sp macro="" textlink=""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4048125" y="676275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4048125" y="866775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4048125" y="1057275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4048125" y="1257300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4048125" y="1438275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4048125" y="1619250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4048125" y="1819275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6153150" y="685800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6153150" y="866775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6153150" y="1057275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35" name="Check Box 11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>
              <a:xfrm>
                <a:off x="6153150" y="1257300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36" name="Check Box 12" hidden="1">
                <a:extLst>
                  <a:ext uri="{63B3BB69-23CF-44E3-9099-C40C66FF867C}">
                    <a14:compatExt spid="_x0000_s1036"/>
                  </a:ext>
                </a:extLst>
              </xdr:cNvPr>
              <xdr:cNvSpPr/>
            </xdr:nvSpPr>
            <xdr:spPr>
              <a:xfrm>
                <a:off x="6153150" y="1438275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37" name="Check Box 13" hidden="1">
                <a:extLst>
                  <a:ext uri="{63B3BB69-23CF-44E3-9099-C40C66FF867C}">
                    <a14:compatExt spid="_x0000_s1037"/>
                  </a:ext>
                </a:extLst>
              </xdr:cNvPr>
              <xdr:cNvSpPr/>
            </xdr:nvSpPr>
            <xdr:spPr>
              <a:xfrm>
                <a:off x="6153150" y="1619250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38" name="Check Box 14" hidden="1">
                <a:extLst>
                  <a:ext uri="{63B3BB69-23CF-44E3-9099-C40C66FF867C}">
                    <a14:compatExt spid="_x0000_s1038"/>
                  </a:ext>
                </a:extLst>
              </xdr:cNvPr>
              <xdr:cNvSpPr/>
            </xdr:nvSpPr>
            <xdr:spPr>
              <a:xfrm>
                <a:off x="6153150" y="1819275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40" name="Check Box 16" hidden="1">
                <a:extLst>
                  <a:ext uri="{63B3BB69-23CF-44E3-9099-C40C66FF867C}">
                    <a14:compatExt spid="_x0000_s1040"/>
                  </a:ext>
                </a:extLst>
              </xdr:cNvPr>
              <xdr:cNvSpPr/>
            </xdr:nvSpPr>
            <xdr:spPr>
              <a:xfrm>
                <a:off x="4048125" y="2009775"/>
                <a:ext cx="895350" cy="238125"/>
              </a:xfrm>
              <a:prstGeom prst="rect">
                <a:avLst/>
              </a:prstGeom>
            </xdr:spPr>
          </xdr:sp>
          <xdr:sp macro="" textlink="">
            <xdr:nvSpPr>
              <xdr:cNvPr id="1041" name="Check Box 17" hidden="1">
                <a:extLst>
                  <a:ext uri="{63B3BB69-23CF-44E3-9099-C40C66FF867C}">
                    <a14:compatExt spid="_x0000_s1041"/>
                  </a:ext>
                </a:extLst>
              </xdr:cNvPr>
              <xdr:cNvSpPr/>
            </xdr:nvSpPr>
            <xdr:spPr>
              <a:xfrm>
                <a:off x="6153150" y="2000250"/>
                <a:ext cx="895350" cy="2381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42"/>
  <sheetViews>
    <sheetView showGridLines="0" tabSelected="1" zoomScaleNormal="100" workbookViewId="0">
      <selection activeCell="O7" sqref="O7:Q9"/>
    </sheetView>
  </sheetViews>
  <sheetFormatPr defaultRowHeight="15" customHeight="1" x14ac:dyDescent="0.15"/>
  <cols>
    <col min="1" max="1" width="9" style="3"/>
    <col min="2" max="2" width="10.125" style="3" customWidth="1"/>
    <col min="3" max="3" width="10.375" style="3" bestFit="1" customWidth="1"/>
    <col min="4" max="4" width="8.5" style="3" customWidth="1"/>
    <col min="5" max="5" width="9.25" style="3" customWidth="1"/>
    <col min="6" max="6" width="9.125" style="3" customWidth="1"/>
    <col min="7" max="7" width="10.25" style="3" bestFit="1" customWidth="1"/>
    <col min="8" max="8" width="8.25" style="3" customWidth="1"/>
    <col min="9" max="10" width="9" style="3"/>
    <col min="11" max="11" width="9.625" style="3" customWidth="1"/>
    <col min="12" max="12" width="9" style="3"/>
    <col min="13" max="13" width="9.875" style="3" customWidth="1"/>
    <col min="14" max="14" width="9.5" style="3" customWidth="1"/>
    <col min="15" max="15" width="10.625" style="3" customWidth="1"/>
    <col min="16" max="18" width="9" style="3"/>
    <col min="19" max="19" width="7.25" style="3" customWidth="1"/>
    <col min="20" max="16384" width="9" style="3"/>
  </cols>
  <sheetData>
    <row r="1" spans="1:19" ht="33" customHeight="1" x14ac:dyDescent="0.15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</row>
    <row r="2" spans="1:19" s="4" customFormat="1" ht="21.75" customHeight="1" x14ac:dyDescent="0.15">
      <c r="B2" s="5" t="s">
        <v>52</v>
      </c>
      <c r="C2" s="6"/>
      <c r="D2" s="7"/>
      <c r="E2" s="8" t="s">
        <v>53</v>
      </c>
      <c r="F2" s="9"/>
      <c r="G2" s="10"/>
      <c r="H2" s="11" t="s">
        <v>54</v>
      </c>
      <c r="I2" s="12"/>
      <c r="J2" s="13"/>
      <c r="K2" s="14" t="s">
        <v>55</v>
      </c>
      <c r="L2" s="15"/>
      <c r="M2" s="15"/>
      <c r="N2" s="16"/>
      <c r="O2" s="111"/>
      <c r="P2" s="112"/>
      <c r="Q2" s="113"/>
      <c r="S2" s="17"/>
    </row>
    <row r="3" spans="1:19" ht="15" customHeight="1" x14ac:dyDescent="0.25">
      <c r="B3" s="19" t="s">
        <v>28</v>
      </c>
      <c r="C3" s="20">
        <v>921</v>
      </c>
      <c r="D3" s="19" t="s">
        <v>264</v>
      </c>
      <c r="E3" s="21"/>
      <c r="F3" s="22" t="s">
        <v>165</v>
      </c>
      <c r="G3" s="23"/>
      <c r="H3" s="24"/>
      <c r="I3" s="25" t="s">
        <v>171</v>
      </c>
      <c r="J3" s="26"/>
      <c r="K3" s="27" t="s">
        <v>29</v>
      </c>
      <c r="L3" s="28" t="s">
        <v>269</v>
      </c>
      <c r="M3" s="29"/>
      <c r="N3" s="30"/>
      <c r="O3" s="114" t="s">
        <v>272</v>
      </c>
      <c r="P3" s="109" t="s">
        <v>277</v>
      </c>
      <c r="Q3" s="42"/>
      <c r="R3" s="18"/>
      <c r="S3" s="2"/>
    </row>
    <row r="4" spans="1:19" ht="15" customHeight="1" x14ac:dyDescent="0.15">
      <c r="B4" s="19" t="s">
        <v>30</v>
      </c>
      <c r="C4" s="20">
        <v>2630</v>
      </c>
      <c r="D4" s="20">
        <v>4</v>
      </c>
      <c r="E4" s="24"/>
      <c r="F4" s="31" t="s">
        <v>166</v>
      </c>
      <c r="G4" s="26"/>
      <c r="H4" s="24"/>
      <c r="I4" s="32" t="s">
        <v>151</v>
      </c>
      <c r="J4" s="26"/>
      <c r="K4" s="27" t="s">
        <v>31</v>
      </c>
      <c r="L4" s="28" t="s">
        <v>246</v>
      </c>
      <c r="M4" s="29"/>
      <c r="N4" s="30"/>
      <c r="O4" s="105" t="s">
        <v>274</v>
      </c>
      <c r="P4" s="106"/>
      <c r="Q4" s="115"/>
      <c r="R4" s="110"/>
      <c r="S4" s="2"/>
    </row>
    <row r="5" spans="1:19" ht="15" customHeight="1" x14ac:dyDescent="0.15">
      <c r="B5" s="19" t="s">
        <v>32</v>
      </c>
      <c r="C5" s="20">
        <v>4333</v>
      </c>
      <c r="D5" s="33"/>
      <c r="E5" s="34"/>
      <c r="F5" s="31" t="s">
        <v>167</v>
      </c>
      <c r="G5" s="26"/>
      <c r="H5" s="34"/>
      <c r="I5" s="25" t="s">
        <v>172</v>
      </c>
      <c r="J5" s="26"/>
      <c r="K5" s="27" t="s">
        <v>33</v>
      </c>
      <c r="L5" s="28" t="s">
        <v>178</v>
      </c>
      <c r="M5" s="29"/>
      <c r="N5" s="30"/>
      <c r="O5" s="105"/>
      <c r="P5" s="106"/>
      <c r="Q5" s="115"/>
      <c r="R5" s="110"/>
      <c r="S5" s="2"/>
    </row>
    <row r="6" spans="1:19" ht="15" customHeight="1" x14ac:dyDescent="0.15">
      <c r="B6" s="19" t="s">
        <v>34</v>
      </c>
      <c r="C6" s="35">
        <v>1.0317000000000001</v>
      </c>
      <c r="D6" s="33"/>
      <c r="E6" s="34"/>
      <c r="F6" s="36" t="s">
        <v>144</v>
      </c>
      <c r="G6" s="26"/>
      <c r="H6" s="34"/>
      <c r="I6" s="25" t="s">
        <v>173</v>
      </c>
      <c r="J6" s="26"/>
      <c r="K6" s="27" t="s">
        <v>35</v>
      </c>
      <c r="L6" s="28" t="s">
        <v>179</v>
      </c>
      <c r="M6" s="29"/>
      <c r="N6" s="30"/>
      <c r="O6" s="105"/>
      <c r="P6" s="106"/>
      <c r="Q6" s="115"/>
      <c r="R6" s="110"/>
      <c r="S6" s="2"/>
    </row>
    <row r="7" spans="1:19" ht="15" customHeight="1" x14ac:dyDescent="0.15">
      <c r="B7" s="19" t="s">
        <v>36</v>
      </c>
      <c r="C7" s="35">
        <v>0.25</v>
      </c>
      <c r="D7" s="33"/>
      <c r="E7" s="34"/>
      <c r="F7" s="31" t="s">
        <v>168</v>
      </c>
      <c r="G7" s="26"/>
      <c r="H7" s="34"/>
      <c r="I7" s="25" t="s">
        <v>174</v>
      </c>
      <c r="J7" s="26"/>
      <c r="K7" s="27" t="s">
        <v>37</v>
      </c>
      <c r="L7" s="28" t="s">
        <v>180</v>
      </c>
      <c r="M7" s="29"/>
      <c r="N7" s="30"/>
      <c r="O7" s="105" t="s">
        <v>273</v>
      </c>
      <c r="P7" s="106"/>
      <c r="Q7" s="115"/>
      <c r="R7" s="110"/>
      <c r="S7" s="2"/>
    </row>
    <row r="8" spans="1:19" ht="15" customHeight="1" x14ac:dyDescent="0.15">
      <c r="B8" s="37" t="s">
        <v>251</v>
      </c>
      <c r="C8" s="35">
        <v>2.0606</v>
      </c>
      <c r="D8" s="33"/>
      <c r="E8" s="34"/>
      <c r="F8" s="31" t="s">
        <v>169</v>
      </c>
      <c r="G8" s="26"/>
      <c r="H8" s="34"/>
      <c r="I8" s="25" t="s">
        <v>175</v>
      </c>
      <c r="J8" s="26"/>
      <c r="K8" s="27" t="s">
        <v>38</v>
      </c>
      <c r="L8" s="28" t="s">
        <v>267</v>
      </c>
      <c r="M8" s="29"/>
      <c r="N8" s="30"/>
      <c r="O8" s="105"/>
      <c r="P8" s="106"/>
      <c r="Q8" s="115"/>
      <c r="R8" s="110"/>
      <c r="S8" s="2"/>
    </row>
    <row r="9" spans="1:19" ht="15" customHeight="1" x14ac:dyDescent="0.15">
      <c r="B9" s="19" t="s">
        <v>40</v>
      </c>
      <c r="C9" s="20">
        <v>1200</v>
      </c>
      <c r="D9" s="18"/>
      <c r="E9" s="24"/>
      <c r="F9" s="31" t="s">
        <v>170</v>
      </c>
      <c r="G9" s="26"/>
      <c r="H9" s="24"/>
      <c r="I9" s="25" t="s">
        <v>176</v>
      </c>
      <c r="J9" s="26"/>
      <c r="K9" s="27" t="s">
        <v>39</v>
      </c>
      <c r="L9" s="38" t="s">
        <v>270</v>
      </c>
      <c r="M9" s="38"/>
      <c r="N9" s="38"/>
      <c r="O9" s="105"/>
      <c r="P9" s="106"/>
      <c r="Q9" s="115"/>
      <c r="R9" s="110"/>
      <c r="S9" s="2"/>
    </row>
    <row r="10" spans="1:19" ht="15" customHeight="1" x14ac:dyDescent="0.15">
      <c r="B10" s="19" t="s">
        <v>56</v>
      </c>
      <c r="C10" s="39">
        <f>C9/K33</f>
        <v>0.33177353691326195</v>
      </c>
      <c r="D10" s="33"/>
      <c r="E10" s="24"/>
      <c r="F10" s="40" t="s">
        <v>181</v>
      </c>
      <c r="G10" s="26"/>
      <c r="H10" s="24"/>
      <c r="I10" s="25" t="s">
        <v>164</v>
      </c>
      <c r="J10" s="26"/>
      <c r="K10" s="41"/>
      <c r="L10" s="18"/>
      <c r="M10" s="18"/>
      <c r="N10" s="42"/>
      <c r="O10" s="105" t="s">
        <v>275</v>
      </c>
      <c r="P10" s="106"/>
      <c r="Q10" s="115"/>
      <c r="R10" s="110"/>
      <c r="S10" s="2"/>
    </row>
    <row r="11" spans="1:19" ht="15" customHeight="1" x14ac:dyDescent="0.15">
      <c r="B11" s="19" t="s">
        <v>252</v>
      </c>
      <c r="C11" s="35">
        <v>0.23</v>
      </c>
      <c r="D11" s="19" t="s">
        <v>265</v>
      </c>
      <c r="E11" s="43"/>
      <c r="F11" s="44"/>
      <c r="G11" s="45"/>
      <c r="H11" s="46"/>
      <c r="I11" s="44"/>
      <c r="J11" s="45"/>
      <c r="K11" s="41"/>
      <c r="L11" s="18"/>
      <c r="M11" s="18"/>
      <c r="N11" s="42"/>
      <c r="O11" s="105"/>
      <c r="P11" s="106"/>
      <c r="Q11" s="115"/>
      <c r="R11" s="110"/>
      <c r="S11" s="2"/>
    </row>
    <row r="12" spans="1:19" ht="15" customHeight="1" x14ac:dyDescent="0.15">
      <c r="B12" s="19" t="s">
        <v>250</v>
      </c>
      <c r="C12" s="20">
        <v>271</v>
      </c>
      <c r="D12" s="47">
        <f>IF(C12&lt;5,0,IF(B12&lt;208,1,IF(C12&lt;434,2,IF(C12&lt;678,3,4))))</f>
        <v>2</v>
      </c>
      <c r="E12" s="48"/>
      <c r="F12" s="49"/>
      <c r="G12" s="23"/>
      <c r="H12" s="21"/>
      <c r="I12" s="49"/>
      <c r="J12" s="23"/>
      <c r="K12" s="21"/>
      <c r="L12" s="49"/>
      <c r="M12" s="49"/>
      <c r="N12" s="23"/>
      <c r="O12" s="105"/>
      <c r="P12" s="106"/>
      <c r="Q12" s="115"/>
      <c r="R12" s="110"/>
      <c r="S12" s="2"/>
    </row>
    <row r="13" spans="1:19" ht="18" customHeight="1" x14ac:dyDescent="0.15">
      <c r="B13" s="50" t="s">
        <v>126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2"/>
      <c r="N13" s="53" t="s">
        <v>177</v>
      </c>
      <c r="O13" s="105"/>
      <c r="P13" s="106"/>
      <c r="Q13" s="115"/>
      <c r="R13" s="110"/>
      <c r="S13" s="2"/>
    </row>
    <row r="14" spans="1:19" ht="15" customHeight="1" x14ac:dyDescent="0.15">
      <c r="B14" s="54" t="s">
        <v>115</v>
      </c>
      <c r="C14" s="55" t="s">
        <v>116</v>
      </c>
      <c r="D14" s="54" t="s">
        <v>117</v>
      </c>
      <c r="E14" s="55" t="s">
        <v>118</v>
      </c>
      <c r="F14" s="55" t="s">
        <v>119</v>
      </c>
      <c r="G14" s="55" t="s">
        <v>120</v>
      </c>
      <c r="H14" s="55" t="s">
        <v>121</v>
      </c>
      <c r="I14" s="55" t="s">
        <v>260</v>
      </c>
      <c r="J14" s="54" t="s">
        <v>261</v>
      </c>
      <c r="K14" s="55" t="s">
        <v>122</v>
      </c>
      <c r="L14" s="55" t="s">
        <v>123</v>
      </c>
      <c r="M14" s="55" t="s">
        <v>124</v>
      </c>
      <c r="N14" s="56"/>
      <c r="O14" s="41"/>
      <c r="P14" s="108" t="s">
        <v>276</v>
      </c>
      <c r="Q14" s="116"/>
      <c r="R14" s="107"/>
      <c r="S14" s="2"/>
    </row>
    <row r="15" spans="1:19" s="57" customFormat="1" ht="44.25" customHeight="1" x14ac:dyDescent="0.15">
      <c r="B15" s="59" t="s">
        <v>125</v>
      </c>
      <c r="C15" s="60" t="s">
        <v>95</v>
      </c>
      <c r="D15" s="59" t="s">
        <v>268</v>
      </c>
      <c r="E15" s="60" t="s">
        <v>100</v>
      </c>
      <c r="F15" s="60" t="s">
        <v>102</v>
      </c>
      <c r="G15" s="60" t="s">
        <v>11</v>
      </c>
      <c r="H15" s="60" t="s">
        <v>105</v>
      </c>
      <c r="I15" s="60" t="s">
        <v>107</v>
      </c>
      <c r="J15" s="59" t="s">
        <v>262</v>
      </c>
      <c r="K15" s="60" t="s">
        <v>109</v>
      </c>
      <c r="L15" s="61" t="s">
        <v>111</v>
      </c>
      <c r="M15" s="60" t="s">
        <v>113</v>
      </c>
      <c r="N15" s="62"/>
      <c r="O15" s="117"/>
      <c r="P15" s="118"/>
      <c r="Q15" s="119"/>
      <c r="R15" s="58"/>
      <c r="S15" s="63"/>
    </row>
    <row r="16" spans="1:19" ht="29.25" customHeight="1" x14ac:dyDescent="0.15">
      <c r="A16" s="64" t="s">
        <v>128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2"/>
    </row>
    <row r="17" spans="1:19" ht="30" customHeight="1" x14ac:dyDescent="0.15">
      <c r="B17" s="65" t="s">
        <v>257</v>
      </c>
      <c r="C17" s="66"/>
      <c r="D17" s="18"/>
      <c r="E17" s="67" t="s">
        <v>215</v>
      </c>
      <c r="F17" s="68" t="s">
        <v>198</v>
      </c>
      <c r="G17" s="68" t="s">
        <v>199</v>
      </c>
      <c r="H17" s="68" t="s">
        <v>197</v>
      </c>
      <c r="I17" s="69" t="s">
        <v>196</v>
      </c>
      <c r="J17" s="70"/>
      <c r="K17" s="71" t="s">
        <v>216</v>
      </c>
      <c r="L17" s="72"/>
      <c r="M17" s="73" t="s">
        <v>217</v>
      </c>
      <c r="N17" s="68" t="s">
        <v>255</v>
      </c>
      <c r="O17" s="68" t="s">
        <v>256</v>
      </c>
      <c r="P17" s="68" t="s">
        <v>253</v>
      </c>
      <c r="Q17" s="69" t="s">
        <v>254</v>
      </c>
      <c r="R17" s="74"/>
      <c r="S17" s="2"/>
    </row>
    <row r="18" spans="1:19" ht="15" customHeight="1" x14ac:dyDescent="0.15">
      <c r="B18" s="19" t="s">
        <v>187</v>
      </c>
      <c r="C18" s="75">
        <f>D29</f>
        <v>6183.1209090909088</v>
      </c>
      <c r="D18" s="18"/>
      <c r="E18" s="27" t="s">
        <v>218</v>
      </c>
      <c r="F18" s="76">
        <f>$N$31*F19+$N$32*F23+$N$28*E28+$N$29*F21+$N$30*F22</f>
        <v>4.8241822796175491</v>
      </c>
      <c r="G18" s="76">
        <f>$N$31*G19+$N$32*G23+$N$28*F28+$N$29*G21+$N$30*G22</f>
        <v>4.7629470068138682</v>
      </c>
      <c r="H18" s="76">
        <f>$N$31*H19+$N$32*H23+$N$28*G28+$N$29*H21+$N$30*H22</f>
        <v>5.9463211852656874</v>
      </c>
      <c r="I18" s="76">
        <f>$N$31*I19+$N$32*I23+$N$28*H28+$N$29*I21+$N$30*I22</f>
        <v>5.8380739748902242</v>
      </c>
      <c r="J18" s="18"/>
      <c r="K18" s="77"/>
      <c r="L18" s="78"/>
      <c r="M18" s="27" t="s">
        <v>226</v>
      </c>
      <c r="N18" s="79">
        <f>O18*1.1</f>
        <v>19286.244106764632</v>
      </c>
      <c r="O18" s="79">
        <f>(C58*C$66+D58*D$66+E58*D$66*9+F58*F$66+G58*G$66+H58*H$66)/(1.5-0.0625)</f>
        <v>17532.949187967846</v>
      </c>
      <c r="P18" s="79">
        <f>O18*0.85</f>
        <v>14903.006809772669</v>
      </c>
      <c r="Q18" s="79">
        <f>O18*0.7</f>
        <v>12273.064431577492</v>
      </c>
      <c r="R18" s="80"/>
      <c r="S18" s="2"/>
    </row>
    <row r="19" spans="1:19" ht="15" customHeight="1" x14ac:dyDescent="0.15">
      <c r="B19" s="19" t="s">
        <v>213</v>
      </c>
      <c r="C19" s="81">
        <f>D34</f>
        <v>1.0717000000000001</v>
      </c>
      <c r="D19" s="18"/>
      <c r="E19" s="27" t="s">
        <v>30</v>
      </c>
      <c r="F19" s="76">
        <f>E29</f>
        <v>2.3664122595745756</v>
      </c>
      <c r="G19" s="76">
        <f>F29</f>
        <v>2.3347077992048622</v>
      </c>
      <c r="H19" s="76">
        <f t="shared" ref="H19:I19" si="0">G29</f>
        <v>3.2770502604796241</v>
      </c>
      <c r="I19" s="76">
        <f t="shared" si="0"/>
        <v>3.213441135791212</v>
      </c>
      <c r="J19" s="18"/>
      <c r="K19" s="19" t="s">
        <v>223</v>
      </c>
      <c r="L19" s="75">
        <f>(C55*C$66+D55*D$66+E55*D$66*9+F55*F$66+G55*G$66+H55*H$66)/(1.5-0.0625*($D$12-1))</f>
        <v>13698.369650921253</v>
      </c>
      <c r="M19" s="27" t="s">
        <v>227</v>
      </c>
      <c r="N19" s="79">
        <f t="shared" ref="N19:N21" si="1">O19*1.1</f>
        <v>16846.523825220251</v>
      </c>
      <c r="O19" s="79">
        <f>(C59*C$66+D59*D$66+E59*D$66*9+F59*F$66+G59*G$66+H59*H$66)/(1.5-0.0625)</f>
        <v>15315.021659291135</v>
      </c>
      <c r="P19" s="79">
        <f t="shared" ref="P19:P21" si="2">O19*0.85</f>
        <v>13017.768410397464</v>
      </c>
      <c r="Q19" s="79">
        <f t="shared" ref="Q19:Q21" si="3">O19*0.7</f>
        <v>10720.515161503794</v>
      </c>
      <c r="R19" s="80"/>
      <c r="S19" s="2"/>
    </row>
    <row r="20" spans="1:19" ht="15" customHeight="1" x14ac:dyDescent="0.15">
      <c r="B20" s="19" t="s">
        <v>214</v>
      </c>
      <c r="C20" s="81">
        <f>D30</f>
        <v>0.39545376665842169</v>
      </c>
      <c r="D20" s="18"/>
      <c r="E20" s="27" t="s">
        <v>219</v>
      </c>
      <c r="F20" s="76" t="str">
        <f>IF(E34=0,"溢出",E34)</f>
        <v>溢出</v>
      </c>
      <c r="G20" s="76">
        <f t="shared" ref="G20:I20" si="4">IF(F34=0,"溢出",F34)</f>
        <v>1.9989688223106221</v>
      </c>
      <c r="H20" s="76" t="str">
        <f t="shared" si="4"/>
        <v>溢出</v>
      </c>
      <c r="I20" s="76">
        <f t="shared" si="4"/>
        <v>2.5742967647429236</v>
      </c>
      <c r="J20" s="18"/>
      <c r="K20" s="19" t="s">
        <v>224</v>
      </c>
      <c r="L20" s="75">
        <f>(C56*C$66+D56*D$66+E56*D$66*9+F56*F$66+G56*G$66+H56*H$66)/(1.5-0.0625*($D$12-1))</f>
        <v>12315.28227563339</v>
      </c>
      <c r="M20" s="27" t="s">
        <v>228</v>
      </c>
      <c r="N20" s="79">
        <f t="shared" si="1"/>
        <v>17215.603676587863</v>
      </c>
      <c r="O20" s="79">
        <f>(C60*C$66+D60*D$66+E60*D$66*9+F60*F$66+G60*G$66+H60*H$66)/(1.5-0.0625)</f>
        <v>15650.548796898056</v>
      </c>
      <c r="P20" s="79">
        <f t="shared" si="2"/>
        <v>13302.966477363347</v>
      </c>
      <c r="Q20" s="79">
        <f t="shared" si="3"/>
        <v>10955.384157828639</v>
      </c>
      <c r="R20" s="80"/>
      <c r="S20" s="2"/>
    </row>
    <row r="21" spans="1:19" ht="15" customHeight="1" x14ac:dyDescent="0.15">
      <c r="B21" s="19" t="s">
        <v>212</v>
      </c>
      <c r="C21" s="81">
        <f t="shared" ref="C21:C23" si="5">D31</f>
        <v>2.1581003318730918</v>
      </c>
      <c r="D21" s="18"/>
      <c r="E21" s="27" t="s">
        <v>16</v>
      </c>
      <c r="F21" s="76">
        <f>E30</f>
        <v>1.7521507172757715</v>
      </c>
      <c r="G21" s="76">
        <f>F30</f>
        <v>1.7521507172757715</v>
      </c>
      <c r="H21" s="76">
        <f t="shared" ref="H21:I21" si="6">G30</f>
        <v>2.4638746792975592</v>
      </c>
      <c r="I21" s="76">
        <f t="shared" si="6"/>
        <v>2.4638746792975592</v>
      </c>
      <c r="J21" s="18"/>
      <c r="K21" s="19" t="s">
        <v>225</v>
      </c>
      <c r="L21" s="75">
        <f>(C57*C$66+D57*D$66+E57*D$66*9+F57*F$66+G57*G$66+H57*H$66)/(1.5-0.0625*($D$12-1))</f>
        <v>10613.064380451331</v>
      </c>
      <c r="M21" s="27" t="s">
        <v>229</v>
      </c>
      <c r="N21" s="79">
        <f t="shared" si="1"/>
        <v>15301.66815029861</v>
      </c>
      <c r="O21" s="79">
        <f>(C61*C$66+D61*D$66+E61*D$66*9+F61*F$66+G61*G$66+H61*H$66)/(1.5-0.0625)</f>
        <v>13910.607409362372</v>
      </c>
      <c r="P21" s="79">
        <f t="shared" si="2"/>
        <v>11824.016297958016</v>
      </c>
      <c r="Q21" s="79">
        <f t="shared" si="3"/>
        <v>9737.4251865536589</v>
      </c>
      <c r="R21" s="80"/>
      <c r="S21" s="2"/>
    </row>
    <row r="22" spans="1:19" ht="15" customHeight="1" x14ac:dyDescent="0.15">
      <c r="B22" s="19" t="s">
        <v>210</v>
      </c>
      <c r="C22" s="81">
        <f t="shared" si="5"/>
        <v>0.42585898242291448</v>
      </c>
      <c r="D22" s="18"/>
      <c r="E22" s="27" t="s">
        <v>220</v>
      </c>
      <c r="F22" s="76">
        <f>E31</f>
        <v>1.56766353544124</v>
      </c>
      <c r="G22" s="76">
        <f>F31</f>
        <v>1.56766353544124</v>
      </c>
      <c r="H22" s="76">
        <f t="shared" ref="H22:I22" si="7">G31</f>
        <v>2.4638746792975592</v>
      </c>
      <c r="I22" s="76">
        <f t="shared" si="7"/>
        <v>2.4638746792975592</v>
      </c>
      <c r="J22" s="18"/>
      <c r="K22" s="46"/>
      <c r="L22" s="45"/>
      <c r="M22" s="41"/>
      <c r="N22" s="18"/>
      <c r="O22" s="18"/>
      <c r="P22" s="18"/>
      <c r="Q22" s="42"/>
      <c r="R22" s="18"/>
      <c r="S22" s="2"/>
    </row>
    <row r="23" spans="1:19" ht="15" customHeight="1" x14ac:dyDescent="0.15">
      <c r="B23" s="19" t="s">
        <v>211</v>
      </c>
      <c r="C23" s="81">
        <f t="shared" si="5"/>
        <v>0.26</v>
      </c>
      <c r="D23" s="18"/>
      <c r="E23" s="27" t="s">
        <v>221</v>
      </c>
      <c r="F23" s="76">
        <f>E32</f>
        <v>1.9345097208804312</v>
      </c>
      <c r="G23" s="76">
        <f t="shared" ref="G23:I23" si="8">F32</f>
        <v>1.9085917572913202</v>
      </c>
      <c r="H23" s="76">
        <f t="shared" si="8"/>
        <v>2.9908842112753677</v>
      </c>
      <c r="I23" s="76">
        <f t="shared" si="8"/>
        <v>2.932829707498616</v>
      </c>
      <c r="J23" s="18"/>
      <c r="K23" s="41"/>
      <c r="L23" s="42"/>
      <c r="M23" s="41"/>
      <c r="N23" s="18"/>
      <c r="O23" s="18"/>
      <c r="P23" s="18"/>
      <c r="Q23" s="42"/>
      <c r="R23" s="18"/>
      <c r="S23" s="2"/>
    </row>
    <row r="24" spans="1:19" ht="15" customHeight="1" x14ac:dyDescent="0.15">
      <c r="B24" s="82"/>
      <c r="C24" s="83"/>
      <c r="D24" s="18"/>
      <c r="E24" s="27" t="s">
        <v>222</v>
      </c>
      <c r="F24" s="76" t="str">
        <f>IF(E33=0,"溢出",E33)</f>
        <v>溢出</v>
      </c>
      <c r="G24" s="76" t="str">
        <f t="shared" ref="G24:I24" si="9">IF(F33=0,"溢出",F33)</f>
        <v>溢出</v>
      </c>
      <c r="H24" s="76" t="str">
        <f t="shared" si="9"/>
        <v>溢出</v>
      </c>
      <c r="I24" s="76" t="str">
        <f t="shared" si="9"/>
        <v>溢出</v>
      </c>
      <c r="J24" s="18"/>
      <c r="K24" s="21"/>
      <c r="L24" s="23"/>
      <c r="M24" s="21"/>
      <c r="N24" s="49"/>
      <c r="O24" s="49"/>
      <c r="P24" s="49"/>
      <c r="Q24" s="23"/>
      <c r="R24" s="18"/>
      <c r="S24" s="2"/>
    </row>
    <row r="25" spans="1:19" ht="30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20.25" hidden="1" customHeight="1" x14ac:dyDescent="0.15">
      <c r="A26" s="84" t="s">
        <v>129</v>
      </c>
    </row>
    <row r="27" spans="1:19" ht="27.75" hidden="1" customHeight="1" x14ac:dyDescent="0.15">
      <c r="B27" s="85" t="s">
        <v>132</v>
      </c>
      <c r="C27" s="85" t="s">
        <v>186</v>
      </c>
      <c r="D27" s="85" t="s">
        <v>183</v>
      </c>
      <c r="E27" s="58" t="s">
        <v>198</v>
      </c>
      <c r="F27" s="58" t="s">
        <v>199</v>
      </c>
      <c r="G27" s="58" t="s">
        <v>197</v>
      </c>
      <c r="H27" s="58" t="s">
        <v>196</v>
      </c>
      <c r="J27" s="3" t="s">
        <v>137</v>
      </c>
    </row>
    <row r="28" spans="1:19" ht="15" hidden="1" customHeight="1" x14ac:dyDescent="0.15">
      <c r="B28" s="85" t="s">
        <v>209</v>
      </c>
      <c r="E28" s="3">
        <f>C37*(C30*(C31-1)+MIN(C34,1.025)+0.75*(MIN(0.15,C33))-0.1375)</f>
        <v>1.8254232016353669</v>
      </c>
      <c r="F28" s="3">
        <f>C37*(C30*(C31-1)+MIN(C34,1.05)+0.75*(MIN(0.2,C33))-0.2)</f>
        <v>1.8009667455296974</v>
      </c>
      <c r="G28" s="3">
        <f>D37*(D30*(D31-1)+MIN(D34,1.05)+0.75*(MIN(0.2,D33))-0.2)</f>
        <v>2.078866947247743</v>
      </c>
      <c r="H28" s="3">
        <f>D37*(D30*(D31-1)+MIN(D34,1.1)+0.75*(MIN(0.25,D33))-0.2875)</f>
        <v>2.0385151380451747</v>
      </c>
      <c r="J28" s="3" t="s">
        <v>2</v>
      </c>
      <c r="K28" s="3">
        <v>4143.9250000000002</v>
      </c>
      <c r="M28" s="3" t="s">
        <v>5</v>
      </c>
      <c r="N28" s="3">
        <v>1.85</v>
      </c>
      <c r="O28" s="3" t="s">
        <v>138</v>
      </c>
    </row>
    <row r="29" spans="1:19" ht="15" hidden="1" customHeight="1" x14ac:dyDescent="0.15">
      <c r="B29" s="85" t="s">
        <v>184</v>
      </c>
      <c r="C29" s="86">
        <f>C5+E80+(C4+D80*N31)*F80+D80*(N28+N31)</f>
        <v>5122.5863636363629</v>
      </c>
      <c r="D29" s="86">
        <f>C5+E117+(C4+D117*N31)*F117+D117*(N28+N31)</f>
        <v>6183.1209090909088</v>
      </c>
      <c r="E29" s="87">
        <f>C37*(C30*(C31-1)+MIN(C34,1.025)+0.75*(MIN(0.15,C33))-0.1375)*(1+C35)</f>
        <v>2.3664122595745756</v>
      </c>
      <c r="F29" s="87">
        <f>C37*(C30*(C31-1)+MIN(C34,1.05)+0.75*(MIN(0.2,C33))-0.2)*(1+C35)</f>
        <v>2.3347077992048622</v>
      </c>
      <c r="G29" s="87">
        <f>D37*(D30*(D31-1)+MIN(D34,1.05)+0.75*(MIN(0.2,D33))-0.2)*(1+D35)</f>
        <v>3.2770502604796241</v>
      </c>
      <c r="H29" s="87">
        <f>D37*(D30*(D31-1)+MIN(D34,1.1)+0.75*(MIN(0.25,D33))-0.2875)*(1+D35)</f>
        <v>3.213441135791212</v>
      </c>
      <c r="J29" s="3" t="s">
        <v>6</v>
      </c>
      <c r="K29" s="3">
        <v>1506.6</v>
      </c>
      <c r="N29" s="3">
        <v>0.1</v>
      </c>
      <c r="O29" s="3" t="s">
        <v>2</v>
      </c>
    </row>
    <row r="30" spans="1:19" ht="15" hidden="1" customHeight="1" x14ac:dyDescent="0.15">
      <c r="B30" s="85" t="s">
        <v>133</v>
      </c>
      <c r="C30" s="88">
        <f>C7+J80+I80/K28+D80*N29/K28</f>
        <v>0.34499999999999997</v>
      </c>
      <c r="D30" s="88">
        <f>C7+J117+I117/K28+D117*N29/K28</f>
        <v>0.39545376665842169</v>
      </c>
      <c r="E30" s="87">
        <f>C29*C37*(C31-1)/$K$28</f>
        <v>1.7521507172757715</v>
      </c>
      <c r="F30" s="87">
        <f>E30</f>
        <v>1.7521507172757715</v>
      </c>
      <c r="G30" s="87">
        <f>D29*D37*(D31-1)/$K$28</f>
        <v>2.4638746792975592</v>
      </c>
      <c r="H30" s="87">
        <f>D29*D37*(D31-1)/$K$28</f>
        <v>2.4638746792975592</v>
      </c>
      <c r="J30" s="3" t="s">
        <v>1</v>
      </c>
      <c r="K30" s="3">
        <v>3424.7249999999999</v>
      </c>
      <c r="N30" s="3">
        <v>0.05</v>
      </c>
      <c r="O30" s="3" t="s">
        <v>6</v>
      </c>
    </row>
    <row r="31" spans="1:19" ht="15" hidden="1" customHeight="1" x14ac:dyDescent="0.15">
      <c r="B31" s="85" t="s">
        <v>134</v>
      </c>
      <c r="C31" s="88">
        <f>C8+L80+K80/K29+D80*N30/K28</f>
        <v>2.0606</v>
      </c>
      <c r="D31" s="88">
        <f>C8+L117+K117/K29+D117*N30/K29</f>
        <v>2.1581003318730918</v>
      </c>
      <c r="E31" s="87">
        <f>C29*C37*C30/$K$29</f>
        <v>1.56766353544124</v>
      </c>
      <c r="F31" s="87">
        <f t="shared" ref="F31" si="10">E31</f>
        <v>1.56766353544124</v>
      </c>
      <c r="G31" s="87">
        <f>D29*D37*(D31-1)/$K$28</f>
        <v>2.4638746792975592</v>
      </c>
      <c r="H31" s="87">
        <f>D29*D37*(D31-1)/$K$28</f>
        <v>2.4638746792975592</v>
      </c>
      <c r="J31" s="3" t="s">
        <v>4</v>
      </c>
      <c r="K31" s="3">
        <v>2568.35</v>
      </c>
      <c r="M31" s="3" t="s">
        <v>139</v>
      </c>
      <c r="N31" s="3">
        <v>0.3</v>
      </c>
      <c r="O31" s="3" t="s">
        <v>8</v>
      </c>
    </row>
    <row r="32" spans="1:19" ht="15" hidden="1" customHeight="1" x14ac:dyDescent="0.15">
      <c r="B32" s="85" t="s">
        <v>188</v>
      </c>
      <c r="C32" s="88">
        <f>((C9+D80*N32)*(1+P80)+O80)/K33</f>
        <v>0.33641836643004758</v>
      </c>
      <c r="D32" s="88">
        <f>((C9+D117*N32)*(1+P117)+O117)/K33</f>
        <v>0.42585898242291448</v>
      </c>
      <c r="E32" s="87">
        <f>C29*(C30*(C31-1)+MIN(C34,1.025)+0.75*(MIN(0.15,C33))-0.1375)/$K$33*(1+C36)</f>
        <v>1.9345097208804312</v>
      </c>
      <c r="F32" s="87">
        <f>C29*(C30*(C31-1)+MIN(C34,1.05)+0.75*(MIN(0.2,C33))-0.2)/K33*(1+C36)</f>
        <v>1.9085917572913202</v>
      </c>
      <c r="G32" s="87">
        <f>D29*(D30*(D31-1)+MIN(D34,1.05)+0.75*(MIN(0.2,D33))-0.2)/$K$33*(1+D36)</f>
        <v>2.9908842112753677</v>
      </c>
      <c r="H32" s="87">
        <f>D29*(D30*(D31-1)+MIN(D34,1.1)+0.75*(MIN(0.25,D33))-0.2875)/$K$33*(1+D36)</f>
        <v>2.932829707498616</v>
      </c>
      <c r="J32" s="3" t="s">
        <v>3</v>
      </c>
      <c r="K32" s="3">
        <v>4717.4250000000002</v>
      </c>
      <c r="N32" s="3">
        <v>0.25</v>
      </c>
      <c r="O32" s="3" t="s">
        <v>7</v>
      </c>
    </row>
    <row r="33" spans="2:16" ht="15" hidden="1" customHeight="1" x14ac:dyDescent="0.15">
      <c r="B33" s="3" t="s">
        <v>130</v>
      </c>
      <c r="C33" s="88">
        <f>C11+N80+M80/K31</f>
        <v>0.23</v>
      </c>
      <c r="D33" s="88">
        <f>C11+N117+M117/K31</f>
        <v>0.26</v>
      </c>
      <c r="E33" s="87">
        <f>IF(C33&gt;$E$40,0,C29*C37/$K$31/1.333)</f>
        <v>0</v>
      </c>
      <c r="F33" s="87">
        <f>IF(C33&gt;$E$41,0,C29*C37/$K$31/1.333)</f>
        <v>0</v>
      </c>
      <c r="G33" s="87">
        <f>IF(D33&gt;$E$41,0,D29*D37/$K$31/1.333)</f>
        <v>0</v>
      </c>
      <c r="H33" s="87">
        <f>IF(D33&gt;$E$42,0,D29*D37/$K$31/1.333)</f>
        <v>0</v>
      </c>
      <c r="J33" s="3" t="s">
        <v>9</v>
      </c>
      <c r="K33" s="3">
        <v>3616.9250000000002</v>
      </c>
      <c r="M33" s="3" t="s">
        <v>140</v>
      </c>
      <c r="N33" s="3">
        <v>0.3</v>
      </c>
      <c r="O33" s="3" t="s">
        <v>2</v>
      </c>
    </row>
    <row r="34" spans="2:16" ht="15" hidden="1" customHeight="1" x14ac:dyDescent="0.15">
      <c r="B34" s="3" t="s">
        <v>131</v>
      </c>
      <c r="C34" s="88">
        <f>C6+H80+G80/K30</f>
        <v>1.0317000000000001</v>
      </c>
      <c r="D34" s="88">
        <f>C6+H117+G117/K30</f>
        <v>1.0717000000000001</v>
      </c>
      <c r="E34" s="87">
        <f>IF(C34&gt;$D$40,0,C37*C29/$K$30)</f>
        <v>0</v>
      </c>
      <c r="F34" s="87">
        <f>IF(C34&gt;$D$41,0,C37*C29/$K$30)</f>
        <v>1.9989688223106221</v>
      </c>
      <c r="G34" s="87">
        <f>IF(D34&gt;$D$41,0,D37*D29/$K$30)</f>
        <v>0</v>
      </c>
      <c r="H34" s="87">
        <f>IF(D34&gt;$D$42,0,D37*D29/$K$30)</f>
        <v>2.5742967647429236</v>
      </c>
      <c r="N34" s="3">
        <v>0.15</v>
      </c>
      <c r="O34" s="3" t="s">
        <v>6</v>
      </c>
    </row>
    <row r="35" spans="2:16" ht="15" hidden="1" customHeight="1" x14ac:dyDescent="0.15">
      <c r="B35" s="85" t="s">
        <v>135</v>
      </c>
      <c r="C35" s="89">
        <f>F80</f>
        <v>0.29636363636363638</v>
      </c>
      <c r="D35" s="89">
        <f>F117</f>
        <v>0.57636363636363641</v>
      </c>
      <c r="E35" s="87"/>
      <c r="F35" s="87"/>
      <c r="G35" s="87"/>
      <c r="H35" s="87"/>
      <c r="M35" s="85" t="s">
        <v>206</v>
      </c>
      <c r="N35" s="3">
        <v>2.3820000000000001</v>
      </c>
    </row>
    <row r="36" spans="2:16" ht="15" hidden="1" customHeight="1" x14ac:dyDescent="0.15">
      <c r="B36" s="85" t="s">
        <v>136</v>
      </c>
      <c r="C36" s="3">
        <f>P80</f>
        <v>0</v>
      </c>
      <c r="D36" s="3">
        <f>P117</f>
        <v>0.2</v>
      </c>
      <c r="E36" s="87"/>
      <c r="F36" s="87"/>
      <c r="G36" s="87"/>
      <c r="H36" s="87"/>
    </row>
    <row r="37" spans="2:16" ht="15" hidden="1" customHeight="1" x14ac:dyDescent="0.15">
      <c r="B37" s="85" t="s">
        <v>185</v>
      </c>
      <c r="C37" s="90">
        <f>C32*(1+C36)+1</f>
        <v>1.3364183664300475</v>
      </c>
      <c r="D37" s="3">
        <f>D32*(1+C36)+1</f>
        <v>1.4258589824229144</v>
      </c>
      <c r="E37" s="87"/>
      <c r="F37" s="87"/>
      <c r="G37" s="87"/>
      <c r="H37" s="87"/>
    </row>
    <row r="38" spans="2:16" ht="15" hidden="1" customHeight="1" x14ac:dyDescent="0.15">
      <c r="B38" s="85"/>
    </row>
    <row r="39" spans="2:16" ht="15" hidden="1" customHeight="1" x14ac:dyDescent="0.15">
      <c r="B39" s="85" t="s">
        <v>200</v>
      </c>
      <c r="C39" s="85" t="s">
        <v>201</v>
      </c>
      <c r="D39" s="85" t="s">
        <v>202</v>
      </c>
      <c r="E39" s="85" t="s">
        <v>203</v>
      </c>
      <c r="F39" s="85" t="s">
        <v>204</v>
      </c>
      <c r="G39" s="85" t="s">
        <v>205</v>
      </c>
      <c r="H39" s="85" t="s">
        <v>243</v>
      </c>
      <c r="I39" s="85" t="s">
        <v>230</v>
      </c>
      <c r="J39" s="85" t="s">
        <v>245</v>
      </c>
      <c r="K39" s="85" t="s">
        <v>231</v>
      </c>
    </row>
    <row r="40" spans="2:16" ht="15" hidden="1" customHeight="1" x14ac:dyDescent="0.15">
      <c r="B40" s="3" t="s">
        <v>195</v>
      </c>
      <c r="C40" s="3">
        <v>96</v>
      </c>
      <c r="D40" s="89">
        <v>1.0249999999999999</v>
      </c>
      <c r="E40" s="89">
        <v>0.15</v>
      </c>
      <c r="F40" s="3">
        <v>361</v>
      </c>
      <c r="G40" s="3">
        <f t="shared" ref="G40:G46" si="11">F40/(F40+$N$35*85*(C40-85.88))</f>
        <v>0.14979275487714416</v>
      </c>
      <c r="H40" s="3">
        <f t="shared" ref="H40:H46" si="12">(F40/2)/((F40/2)+$N$35*85*(C40-85.88))</f>
        <v>8.0959987197108702E-2</v>
      </c>
      <c r="I40" s="91">
        <f>MIN(MAX(1-D40+$C$34,0.9),1)</f>
        <v>1</v>
      </c>
      <c r="J40" s="91">
        <f>1-I40</f>
        <v>0</v>
      </c>
      <c r="K40" s="88">
        <f>MIN(MAX(E40-$C$33,0),E40)</f>
        <v>0</v>
      </c>
    </row>
    <row r="41" spans="2:16" ht="15" hidden="1" customHeight="1" x14ac:dyDescent="0.15">
      <c r="B41" s="3" t="s">
        <v>193</v>
      </c>
      <c r="C41" s="3">
        <v>97</v>
      </c>
      <c r="D41" s="89">
        <v>1.05</v>
      </c>
      <c r="E41" s="89">
        <v>0.2</v>
      </c>
      <c r="F41" s="3">
        <v>750</v>
      </c>
      <c r="G41" s="3">
        <f t="shared" si="11"/>
        <v>0.24987785970217752</v>
      </c>
      <c r="H41" s="3">
        <f t="shared" si="12"/>
        <v>0.14277738333146006</v>
      </c>
      <c r="I41" s="91">
        <f>MIN(MAX(1-D41+$C$34,0.9),1)</f>
        <v>0.98170000000000002</v>
      </c>
      <c r="J41" s="91">
        <f t="shared" ref="J41:J46" si="13">1-I41</f>
        <v>1.8299999999999983E-2</v>
      </c>
      <c r="K41" s="88">
        <f>MIN(MAX(E41-$C$33,0),E41)</f>
        <v>0</v>
      </c>
    </row>
    <row r="42" spans="2:16" ht="15" hidden="1" customHeight="1" x14ac:dyDescent="0.15">
      <c r="B42" s="3" t="s">
        <v>191</v>
      </c>
      <c r="C42" s="3">
        <v>98</v>
      </c>
      <c r="D42" s="89">
        <v>1.1000000000000001</v>
      </c>
      <c r="E42" s="89">
        <v>0.25</v>
      </c>
      <c r="F42" s="3">
        <v>1321</v>
      </c>
      <c r="G42" s="3">
        <f t="shared" si="11"/>
        <v>0.34993967050676661</v>
      </c>
      <c r="H42" s="3">
        <f t="shared" si="12"/>
        <v>0.21207689455466158</v>
      </c>
      <c r="I42" s="91">
        <f>MIN(MAX(1-D42+$C$34,0.9),1)</f>
        <v>0.93169999999999997</v>
      </c>
      <c r="J42" s="91">
        <f t="shared" si="13"/>
        <v>6.8300000000000027E-2</v>
      </c>
      <c r="K42" s="88">
        <f>MIN(MAX(E42-$C$33,0),E42)</f>
        <v>1.999999999999999E-2</v>
      </c>
    </row>
    <row r="43" spans="2:16" ht="15" hidden="1" customHeight="1" x14ac:dyDescent="0.15">
      <c r="B43" s="3" t="s">
        <v>194</v>
      </c>
      <c r="C43" s="3">
        <v>97</v>
      </c>
      <c r="D43" s="89">
        <v>1.05</v>
      </c>
      <c r="E43" s="89">
        <v>0.25</v>
      </c>
      <c r="F43" s="3">
        <v>750</v>
      </c>
      <c r="G43" s="3">
        <f t="shared" si="11"/>
        <v>0.24987785970217752</v>
      </c>
      <c r="H43" s="3">
        <f t="shared" si="12"/>
        <v>0.14277738333146006</v>
      </c>
      <c r="I43" s="91">
        <f>MIN(MAX(1-D43+$D$34,0.9),1)</f>
        <v>1</v>
      </c>
      <c r="J43" s="91">
        <f t="shared" si="13"/>
        <v>0</v>
      </c>
      <c r="K43" s="88">
        <f>MIN(MAX(E43-$D$33,0),E43)</f>
        <v>0</v>
      </c>
    </row>
    <row r="44" spans="2:16" ht="15" hidden="1" customHeight="1" x14ac:dyDescent="0.15">
      <c r="B44" s="3" t="s">
        <v>192</v>
      </c>
      <c r="C44" s="3">
        <v>98</v>
      </c>
      <c r="D44" s="89">
        <v>1.1000000000000001</v>
      </c>
      <c r="E44" s="89">
        <v>0.3</v>
      </c>
      <c r="F44" s="3">
        <v>1321</v>
      </c>
      <c r="G44" s="3">
        <f t="shared" si="11"/>
        <v>0.34993967050676661</v>
      </c>
      <c r="H44" s="3">
        <f t="shared" si="12"/>
        <v>0.21207689455466158</v>
      </c>
      <c r="I44" s="91">
        <f>MIN(MAX(1-D44+$D$34,0.9),1)</f>
        <v>0.97170000000000001</v>
      </c>
      <c r="J44" s="91">
        <f t="shared" si="13"/>
        <v>2.8299999999999992E-2</v>
      </c>
      <c r="K44" s="88">
        <f>MIN(MAX(E44-$D$33,0),E44)</f>
        <v>3.999999999999998E-2</v>
      </c>
    </row>
    <row r="45" spans="2:16" ht="15" hidden="1" customHeight="1" x14ac:dyDescent="0.15">
      <c r="B45" s="3" t="s">
        <v>190</v>
      </c>
      <c r="C45" s="3">
        <v>97</v>
      </c>
      <c r="D45" s="89">
        <v>1.05</v>
      </c>
      <c r="E45" s="89">
        <v>0.3</v>
      </c>
      <c r="F45" s="3">
        <v>1200</v>
      </c>
      <c r="G45" s="3">
        <f t="shared" si="11"/>
        <v>0.34767830855893594</v>
      </c>
      <c r="H45" s="3">
        <f t="shared" si="12"/>
        <v>0.21041805016534645</v>
      </c>
      <c r="I45" s="91">
        <f>MIN(MAX(1-D45+$D$34,0.9),1)</f>
        <v>1</v>
      </c>
      <c r="J45" s="91">
        <f t="shared" si="13"/>
        <v>0</v>
      </c>
      <c r="K45" s="88">
        <f>MIN(MAX(E45-$D$33,0),E45)</f>
        <v>3.999999999999998E-2</v>
      </c>
    </row>
    <row r="46" spans="2:16" ht="15" hidden="1" customHeight="1" x14ac:dyDescent="0.15">
      <c r="B46" s="3" t="s">
        <v>189</v>
      </c>
      <c r="C46" s="3">
        <v>98</v>
      </c>
      <c r="D46" s="89">
        <v>1.1000000000000001</v>
      </c>
      <c r="E46" s="89">
        <v>0.35</v>
      </c>
      <c r="F46" s="3">
        <v>1771</v>
      </c>
      <c r="G46" s="3">
        <f t="shared" si="11"/>
        <v>0.41917790762483426</v>
      </c>
      <c r="H46" s="3">
        <f t="shared" si="12"/>
        <v>0.26516450500449706</v>
      </c>
      <c r="I46" s="91">
        <f>MIN(MAX(1-D46+$D$34,0.9),1)</f>
        <v>0.97170000000000001</v>
      </c>
      <c r="J46" s="91">
        <f t="shared" si="13"/>
        <v>2.8299999999999992E-2</v>
      </c>
      <c r="K46" s="88">
        <f>MIN(MAX(E46-$D$33,0),E46)</f>
        <v>8.9999999999999969E-2</v>
      </c>
    </row>
    <row r="47" spans="2:16" ht="15" hidden="1" customHeight="1" x14ac:dyDescent="0.15">
      <c r="D47" s="89"/>
      <c r="E47" s="89"/>
      <c r="H47" s="91"/>
      <c r="I47" s="88"/>
    </row>
    <row r="48" spans="2:16" ht="15" hidden="1" customHeight="1" x14ac:dyDescent="0.15">
      <c r="C48" s="85" t="s">
        <v>232</v>
      </c>
      <c r="D48" s="92" t="s">
        <v>233</v>
      </c>
      <c r="E48" s="92" t="s">
        <v>239</v>
      </c>
      <c r="F48" s="85" t="s">
        <v>234</v>
      </c>
      <c r="G48" s="85" t="s">
        <v>235</v>
      </c>
      <c r="H48" s="93" t="s">
        <v>236</v>
      </c>
      <c r="I48" s="88"/>
      <c r="K48" s="3">
        <v>49</v>
      </c>
      <c r="L48" s="3">
        <v>51</v>
      </c>
      <c r="M48" s="3">
        <v>92</v>
      </c>
      <c r="N48" s="3">
        <v>82</v>
      </c>
      <c r="O48" s="3">
        <v>72</v>
      </c>
      <c r="P48" s="3">
        <f>SUM(K48:O48)</f>
        <v>346</v>
      </c>
    </row>
    <row r="49" spans="1:16" ht="15" hidden="1" customHeight="1" x14ac:dyDescent="0.15">
      <c r="B49" s="85" t="s">
        <v>237</v>
      </c>
      <c r="C49" s="3">
        <v>323</v>
      </c>
      <c r="D49" s="3">
        <v>75</v>
      </c>
      <c r="E49" s="3">
        <v>45</v>
      </c>
      <c r="F49" s="3">
        <v>145</v>
      </c>
      <c r="G49" s="3">
        <v>179</v>
      </c>
      <c r="H49" s="3">
        <v>258.5</v>
      </c>
      <c r="I49" s="88"/>
      <c r="K49" s="3">
        <v>49</v>
      </c>
      <c r="L49" s="3">
        <v>44</v>
      </c>
      <c r="M49" s="3">
        <v>100</v>
      </c>
      <c r="N49" s="3">
        <v>83</v>
      </c>
      <c r="O49" s="3">
        <v>81</v>
      </c>
      <c r="P49" s="3">
        <f t="shared" ref="P49:P52" si="14">SUM(K49:O49)</f>
        <v>357</v>
      </c>
    </row>
    <row r="50" spans="1:16" ht="15" hidden="1" customHeight="1" x14ac:dyDescent="0.15">
      <c r="B50" s="85" t="s">
        <v>238</v>
      </c>
      <c r="C50" s="3">
        <v>0.84</v>
      </c>
      <c r="D50" s="3">
        <v>0.5</v>
      </c>
      <c r="E50" s="3">
        <v>8.4000000000000005E-2</v>
      </c>
      <c r="F50" s="3">
        <v>1.1499999999999999</v>
      </c>
      <c r="G50" s="3">
        <v>1.19</v>
      </c>
      <c r="H50" s="3">
        <v>1.56</v>
      </c>
      <c r="I50" s="88"/>
      <c r="K50" s="3">
        <v>55</v>
      </c>
      <c r="L50" s="3">
        <v>47</v>
      </c>
      <c r="M50" s="3">
        <v>83</v>
      </c>
      <c r="N50" s="3">
        <v>81</v>
      </c>
      <c r="O50" s="3">
        <v>60</v>
      </c>
      <c r="P50" s="3">
        <f t="shared" si="14"/>
        <v>326</v>
      </c>
    </row>
    <row r="51" spans="1:16" ht="15" hidden="1" customHeight="1" x14ac:dyDescent="0.15">
      <c r="B51" s="85" t="s">
        <v>240</v>
      </c>
      <c r="C51" s="91">
        <f>5%+IF(B15="涅果（普渡10%伤害）",0.1,0)</f>
        <v>0.05</v>
      </c>
      <c r="D51" s="91">
        <v>1</v>
      </c>
      <c r="E51" s="91">
        <v>0.5</v>
      </c>
      <c r="F51" s="91">
        <f>12%+IF(D15="善心（守缺10%伤害+回豆）",0.1,0)</f>
        <v>0.12</v>
      </c>
      <c r="G51" s="91">
        <v>0.09</v>
      </c>
      <c r="H51" s="91">
        <v>0.12</v>
      </c>
      <c r="I51" s="88"/>
      <c r="K51" s="3">
        <v>34</v>
      </c>
      <c r="L51" s="3">
        <v>20</v>
      </c>
      <c r="M51" s="3">
        <v>44</v>
      </c>
      <c r="N51" s="3">
        <v>21</v>
      </c>
      <c r="O51" s="3">
        <v>36</v>
      </c>
      <c r="P51" s="3">
        <f t="shared" si="14"/>
        <v>155</v>
      </c>
    </row>
    <row r="52" spans="1:16" ht="15" hidden="1" customHeight="1" x14ac:dyDescent="0.15">
      <c r="B52" s="85" t="s">
        <v>241</v>
      </c>
      <c r="C52" s="91">
        <f>0+IF(B15="心棍（普渡10%会心10%会效）",0.1,0)</f>
        <v>0.1</v>
      </c>
      <c r="D52" s="91">
        <v>0</v>
      </c>
      <c r="E52" s="91">
        <v>0</v>
      </c>
      <c r="F52" s="91">
        <f>4%+IF(D15="身意（守缺10%会心10%会效）",0.1,0)</f>
        <v>0.04</v>
      </c>
      <c r="G52" s="91">
        <v>0.04</v>
      </c>
      <c r="H52" s="91">
        <v>0</v>
      </c>
      <c r="I52" s="88"/>
      <c r="K52" s="3">
        <v>33</v>
      </c>
      <c r="L52" s="3">
        <v>14</v>
      </c>
      <c r="M52" s="3">
        <v>36</v>
      </c>
      <c r="N52" s="3">
        <v>16</v>
      </c>
      <c r="O52" s="3">
        <v>34</v>
      </c>
      <c r="P52" s="3">
        <f t="shared" si="14"/>
        <v>133</v>
      </c>
    </row>
    <row r="53" spans="1:16" ht="15" hidden="1" customHeight="1" x14ac:dyDescent="0.15">
      <c r="B53" s="85" t="s">
        <v>242</v>
      </c>
      <c r="C53" s="91">
        <f>0+IF(B15="心棍（普渡10%会心10%会效）",0.1,0)</f>
        <v>0.1</v>
      </c>
      <c r="D53" s="91">
        <v>0</v>
      </c>
      <c r="E53" s="91">
        <v>0</v>
      </c>
      <c r="F53" s="91">
        <f>+IF(D15="身意（守缺10%会心10%会效）",0.1,0)</f>
        <v>0</v>
      </c>
      <c r="G53" s="91">
        <v>0</v>
      </c>
      <c r="H53" s="91">
        <v>0</v>
      </c>
      <c r="I53" s="88"/>
      <c r="K53" s="85" t="s">
        <v>232</v>
      </c>
      <c r="L53" s="92" t="s">
        <v>233</v>
      </c>
      <c r="M53" s="85" t="s">
        <v>234</v>
      </c>
      <c r="N53" s="85" t="s">
        <v>235</v>
      </c>
      <c r="O53" s="93" t="s">
        <v>236</v>
      </c>
    </row>
    <row r="54" spans="1:16" ht="15" hidden="1" customHeight="1" x14ac:dyDescent="0.15">
      <c r="A54" s="103" t="b">
        <v>1</v>
      </c>
      <c r="B54" s="85" t="s">
        <v>271</v>
      </c>
      <c r="C54" s="91">
        <v>0</v>
      </c>
      <c r="D54" s="91">
        <v>0</v>
      </c>
      <c r="E54" s="91">
        <v>0</v>
      </c>
      <c r="F54" s="91">
        <v>0</v>
      </c>
      <c r="G54" s="91">
        <f>A54*0.1</f>
        <v>0.1</v>
      </c>
      <c r="H54" s="91">
        <f>A54*0.1</f>
        <v>0.1</v>
      </c>
      <c r="I54" s="88"/>
      <c r="K54" s="85"/>
      <c r="L54" s="92"/>
      <c r="M54" s="85"/>
      <c r="N54" s="85"/>
      <c r="O54" s="93"/>
    </row>
    <row r="55" spans="1:16" ht="15" hidden="1" customHeight="1" x14ac:dyDescent="0.15">
      <c r="B55" s="3" t="s">
        <v>195</v>
      </c>
      <c r="C55" s="86">
        <f>($K40*0.75+($C$30+C$52)*($C$31+C$53)+(1-$J40-$K40-$C$30))*(C$49+C$50*$C$29)*(1+C$51+$Q$80)*(1-$G40)*(1+$C$32)</f>
        <v>9685.9446357163633</v>
      </c>
      <c r="D55" s="86">
        <f>($K40*0.75+($C$30+D$52)*($C$31+D$53)+(1-$J40-$K40-$C$30))*(D$49+D$50*$C$29)*(1+D$51+$Q$80)*(1-$G40)*(1+$C$32)</f>
        <v>8551.2255230284445</v>
      </c>
      <c r="E55" s="86">
        <f>($K40*0.75+($C$30+E$52)*($C$31+E$53)+(1-$J40-$K40-$C$30))*(E$49+E$50*$C$29)*(1+E$51+$Q$80)*(1-$G40)*(1+$C$32)</f>
        <v>1172.8724841893745</v>
      </c>
      <c r="F55" s="86">
        <f>($K40*0.75+($C$30+F$52)*($C$31+F$53)+(1-$J40-$K40-$C$30))*(F$49+F$50*$C$29)*(1+F$51+$Q$80)*(1-$G40)*(1+$C$32)*1.5</f>
        <v>18028.478491204613</v>
      </c>
      <c r="G55" s="86">
        <f>($K40*0.75+($C$30+G$52)*($C$31+G$53)+(1-$J40-$K40-$C$30))*(G$49+G$50*$C$29)*(1+G$51+G$54)*(1+$Q$80)*(1-$H40)*1.5*(1+$C$32)</f>
        <v>21717.742069974709</v>
      </c>
      <c r="H55" s="86">
        <f>($K40*0.75+($C$30+H$52)*($C$31+H$53)+(1-$J40-$K40-$C$30))*(H$49+H$50*$C$29)*(1+H$51+H$54)*(1+$Q$80)*(1-$H40)*1.5*(1+$C$32)</f>
        <v>27606.76750273885</v>
      </c>
      <c r="I55" s="88"/>
      <c r="K55" s="89">
        <f>K48/$P48</f>
        <v>0.1416184971098266</v>
      </c>
      <c r="L55" s="89">
        <f>L48/$P48</f>
        <v>0.14739884393063585</v>
      </c>
      <c r="M55" s="89">
        <f t="shared" ref="M55:M59" si="15">M48/$P48</f>
        <v>0.26589595375722541</v>
      </c>
      <c r="N55" s="89">
        <f t="shared" ref="N55:O55" si="16">N48/$P48</f>
        <v>0.23699421965317918</v>
      </c>
      <c r="O55" s="89">
        <f t="shared" si="16"/>
        <v>0.20809248554913296</v>
      </c>
    </row>
    <row r="56" spans="1:16" ht="15" hidden="1" customHeight="1" x14ac:dyDescent="0.15">
      <c r="B56" s="3" t="s">
        <v>193</v>
      </c>
      <c r="C56" s="86">
        <f>($K41*0.75+($C$30+C$52)*($C$31+C$53)+(1-$J41-$K41-$C$30))*(C$49+C$50*$C$29)*(1+C$51+$Q$80)*(1-$G41)*(1+$C$32)</f>
        <v>8448.9838653570951</v>
      </c>
      <c r="D56" s="86">
        <f>($K41*0.75+($C$30+D$52)*($C$31+D$53)+(1-$J41-$K41-$C$30))*(D$49+D$50*$C$29)*(1+D$51+$Q$80)*(1-$G41)*(1+$C$32)</f>
        <v>7443.5081873326553</v>
      </c>
      <c r="E56" s="86">
        <f>($K41*0.75+($C$30+E$52)*($C$31+E$53)+(1-$J41-$K41-$C$30))*(E$49+E$50*$C$29)*(1+E$51+$Q$80)*(1-$G41)*(1+$C$32)</f>
        <v>1020.9397372634072</v>
      </c>
      <c r="F56" s="86">
        <f>($K41*0.75+($C$30+F$52)*($C$31+F$53)+(1-$J41-$K41-$C$30))*(F$49+F$50*$C$29)*(1+F$51+$Q$80)*(1-$G41)*(1+$C$32)*1.5</f>
        <v>15705.214937674162</v>
      </c>
      <c r="G56" s="86">
        <f>($K41*0.75+($C$30+G$52)*($C$31+G$53)+(1-$J41-$K41-$C$30))*(G$49+G$50*$C$29)*(1+G$51+G$54)*(1+$Q$80)*(1-$H41)*1.5*(1+$C$32)</f>
        <v>20000.990222477227</v>
      </c>
      <c r="H56" s="86">
        <f>($K41*0.75+($C$30+H$52)*($C$31+H$53)+(1-$J41-$K41-$C$30))*(H$49+H$50*$C$29)*(1+H$51+H$54)*(1+$Q$80)*(1-$H41)*1.5*(1+$C$32)</f>
        <v>25404.864688441405</v>
      </c>
      <c r="I56" s="88"/>
      <c r="K56" s="89">
        <f>K49/$P49</f>
        <v>0.13725490196078433</v>
      </c>
      <c r="L56" s="89">
        <f>L49/$P49</f>
        <v>0.12324929971988796</v>
      </c>
      <c r="M56" s="89">
        <f t="shared" si="15"/>
        <v>0.28011204481792717</v>
      </c>
      <c r="N56" s="89">
        <f t="shared" ref="N56:O56" si="17">N49/$P49</f>
        <v>0.23249299719887956</v>
      </c>
      <c r="O56" s="89">
        <f t="shared" si="17"/>
        <v>0.22689075630252101</v>
      </c>
    </row>
    <row r="57" spans="1:16" ht="15" hidden="1" customHeight="1" x14ac:dyDescent="0.15">
      <c r="B57" s="3" t="s">
        <v>191</v>
      </c>
      <c r="C57" s="86">
        <f>($K42*0.75+($C$30+C$52)*($C$31+C$53)+(1-$J42-$K42-$C$30))*(C$49+C$50*$C$29)*(1+C$51+$Q$80)*(1-$G42)*(1+$C$32)</f>
        <v>7069.9595492761164</v>
      </c>
      <c r="D57" s="86">
        <f>($K42*0.75+($C$30+D$52)*($C$31+D$53)+(1-$J42-$K42-$C$30))*(D$49+D$50*$C$29)*(1+D$51+$Q$80)*(1-$G42)*(1+$C$32)</f>
        <v>6187.3202487652306</v>
      </c>
      <c r="E57" s="86">
        <f>($K42*0.75+($C$30+E$52)*($C$31+E$53)+(1-$J42-$K42-$C$30))*(E$49+E$50*$C$29)*(1+E$51+$Q$80)*(1-$G42)*(1+$C$32)</f>
        <v>848.64299872592142</v>
      </c>
      <c r="F57" s="86">
        <f>($K42*0.75+($C$30+F$52)*($C$31+F$53)+(1-$J42-$K42-$C$30))*(F$49+F$50*$C$29)*(1+F$51+$Q$80)*(1-$G42)*(1+$C$32)*1.5</f>
        <v>13086.773962100517</v>
      </c>
      <c r="G57" s="86">
        <f>($K42*0.75+($C$30+G$52)*($C$31+G$53)+(1-$J42-$K42-$C$30))*(G$49+G$50*$C$29)*(1+G$51+G$54)*(1+$Q$80)*(1-$H42)*1.5*(1+$C$32)</f>
        <v>17677.007661699168</v>
      </c>
      <c r="H57" s="86">
        <f>($K42*0.75+($C$30+H$52)*($C$31+H$53)+(1-$J42-$K42-$C$30))*(H$49+H$50*$C$29)*(1+H$51+H$54)*(1+$Q$80)*(1-$H42)*1.5*(1+$C$32)</f>
        <v>22398.057060738331</v>
      </c>
      <c r="I57" s="88"/>
      <c r="K57" s="89">
        <f>K50/$P50</f>
        <v>0.16871165644171779</v>
      </c>
      <c r="L57" s="89">
        <f>L50/$P50</f>
        <v>0.14417177914110429</v>
      </c>
      <c r="M57" s="89">
        <f t="shared" si="15"/>
        <v>0.254601226993865</v>
      </c>
      <c r="N57" s="89">
        <f t="shared" ref="N57:O57" si="18">N50/$P50</f>
        <v>0.24846625766871167</v>
      </c>
      <c r="O57" s="89">
        <f t="shared" si="18"/>
        <v>0.18404907975460122</v>
      </c>
    </row>
    <row r="58" spans="1:16" ht="15" hidden="1" customHeight="1" x14ac:dyDescent="0.15">
      <c r="B58" s="3" t="s">
        <v>194</v>
      </c>
      <c r="C58" s="86">
        <f>($K43*0.75+($D$30+C$52)*($D$31+C$53)+(1-$J43-$K43-$D$30))*(C$49+C$50*$D$29)*(1+C$51)*(1+$Q$117)*(1-$G43)*(1+$D$32)</f>
        <v>12246.692146235964</v>
      </c>
      <c r="D58" s="86">
        <f>($K43*0.75+($D$30+D$52)*($D$31+D$53)+(1-$J43-$K43-$D$30))*(D$49+D$50*$D$29)*(1+D$51)*(1+$Q$117)*(1-$G43)*(1+$D$32)</f>
        <v>11327.651407361955</v>
      </c>
      <c r="E58" s="86">
        <f>($K43*0.75+($D$30+E$52)*($D$31+E$53)+(1-$J43-$K43-$D$30))*(E$49+E$50*$D$29)*(1+E$51)*(1+$Q$117)*(1-$G43)*(1+$D$32)</f>
        <v>1514.2118126890989</v>
      </c>
      <c r="F58" s="86">
        <f>($K43*0.75+($D$30+F$52)*($D$31+F$53)+(1-$J43-$K43-$D$30))*(F$49+F$50*$D$29)*(1+F$51)*(1+$Q$117)*(1-$G43)*(1+$D$32)*1.5</f>
        <v>23093.266580101252</v>
      </c>
      <c r="G58" s="86">
        <f>($K43*0.75+($D$30+G$52)*($D$31+G$53)+(1-$J43-$K43-$D$30))*(G$49+G$50*$D$29)*(1+G$51+G$54)*(1+$Q$80)*(1-$H43)*1.5*(1+$D$32)</f>
        <v>27679.605806604017</v>
      </c>
      <c r="H58" s="86">
        <f>($K43*0.75+($D$30+H$52)*($D$31+H$53)+(1-$J43-$K43-$D$30))*(H$49+H$50*$D$29)*(1+H$51+H$54)*(1+$Q$80)*(1-$H43)*1.5*(1+$D$32)</f>
        <v>35205.938690290648</v>
      </c>
      <c r="I58" s="88"/>
      <c r="K58" s="89">
        <f>K51/$P51</f>
        <v>0.21935483870967742</v>
      </c>
      <c r="L58" s="89">
        <f>L51/$P51</f>
        <v>0.12903225806451613</v>
      </c>
      <c r="M58" s="89">
        <f t="shared" si="15"/>
        <v>0.28387096774193549</v>
      </c>
      <c r="N58" s="89">
        <f t="shared" ref="N58:O58" si="19">N51/$P51</f>
        <v>0.13548387096774195</v>
      </c>
      <c r="O58" s="89">
        <f t="shared" si="19"/>
        <v>0.23225806451612904</v>
      </c>
    </row>
    <row r="59" spans="1:16" ht="15" hidden="1" customHeight="1" x14ac:dyDescent="0.15">
      <c r="B59" s="3" t="s">
        <v>192</v>
      </c>
      <c r="C59" s="86">
        <f>($K44*0.75+($D$30+C$52)*($D$31+C$53)+(1-$J44-$K44-$D$30))*(C$49+C$50*$D$29)*(1+C$51)*(1+$Q$117)*(1-$G44)*(1+$D$32)</f>
        <v>10377.187707385983</v>
      </c>
      <c r="D59" s="86">
        <f>($K44*0.75+($D$30+D$52)*($D$31+D$53)+(1-$J44-$K44-$D$30))*(D$49+D$50*$D$29)*(1+D$51)*(1+$Q$117)*(1-$G44)*(1+$D$32)</f>
        <v>9558.734827491684</v>
      </c>
      <c r="E59" s="86">
        <f>($K44*0.75+($D$30+E$52)*($D$31+E$53)+(1-$J44-$K44-$D$30))*(E$49+E$50*$D$29)*(1+E$51)*(1+$Q$117)*(1-$G44)*(1+$D$32)</f>
        <v>1277.7537610968361</v>
      </c>
      <c r="F59" s="86">
        <f>($K44*0.75+($D$30+F$52)*($D$31+F$53)+(1-$J44-$K44-$D$30))*(F$49+F$50*$D$29)*(1+F$51)*(1+$Q$117)*(1-$G44)*(1+$D$32)*1.5</f>
        <v>19516.428408041116</v>
      </c>
      <c r="G59" s="86">
        <f>($K44*0.75+($D$30+G$52)*($D$31+G$53)+(1-$J44-$K44-$D$30))*(G$49+G$50*$D$29)*(1+G$51+G$54)*(1+$Q$80)*(1-$H44)*1.5*(1+$D$32)</f>
        <v>24810.950975174263</v>
      </c>
      <c r="H59" s="86">
        <f>($K44*0.75+($D$30+H$52)*($D$31+H$53)+(1-$J44-$K44-$D$30))*(H$49+H$50*$D$29)*(1+H$51+H$54)*(1+$Q$80)*(1-$H44)*1.5*(1+$D$32)</f>
        <v>31509.753247469162</v>
      </c>
      <c r="I59" s="88"/>
      <c r="K59" s="89">
        <f>K52/$P52</f>
        <v>0.24812030075187969</v>
      </c>
      <c r="L59" s="89">
        <f>L52/$P52</f>
        <v>0.10526315789473684</v>
      </c>
      <c r="M59" s="89">
        <f t="shared" si="15"/>
        <v>0.27067669172932329</v>
      </c>
      <c r="N59" s="89">
        <f t="shared" ref="N59:O59" si="20">N52/$P52</f>
        <v>0.12030075187969924</v>
      </c>
      <c r="O59" s="89">
        <f t="shared" si="20"/>
        <v>0.25563909774436089</v>
      </c>
    </row>
    <row r="60" spans="1:16" ht="15" hidden="1" customHeight="1" x14ac:dyDescent="0.15">
      <c r="B60" s="3" t="s">
        <v>190</v>
      </c>
      <c r="C60" s="86">
        <f>($K45*0.75+($D$30+C$52)*($D$31+C$53)+(1-$J45-$K45-$D$30))*(C$49+C$50*$D$29)*(1+C$51)*(1+$Q$117)*(1-$G45)*(1+$D$32)</f>
        <v>10588.177390987632</v>
      </c>
      <c r="D60" s="86">
        <f>($K45*0.75+($D$30+D$52)*($D$31+D$53)+(1-$J45-$K45-$D$30))*(D$49+D$50*$D$29)*(1+D$51)*(1+$Q$117)*(1-$G45)*(1+$D$32)</f>
        <v>9783.1947422308695</v>
      </c>
      <c r="E60" s="86">
        <f>($K45*0.75+($D$30+E$52)*($D$31+E$53)+(1-$J45-$K45-$D$30))*(E$49+E$50*$D$29)*(1+E$51)*(1+$Q$117)*(1-$G45)*(1+$D$32)</f>
        <v>1307.7582026311486</v>
      </c>
      <c r="F60" s="86">
        <f>($K45*0.75+($D$30+F$52)*($D$31+F$53)+(1-$J45-$K45-$D$30))*(F$49+F$50*$D$29)*(1+F$51)*(1+$Q$117)*(1-$G45)*(1+$D$32)*1.5</f>
        <v>19952.339091705933</v>
      </c>
      <c r="G60" s="86">
        <f>($K45*0.75+($D$30+G$52)*($D$31+G$53)+(1-$J45-$K45-$D$30))*(G$49+G$50*$D$29)*(1+G$51+G$54)*(1+$Q$80)*(1-$H45)*1.5*(1+$D$32)</f>
        <v>25330.403258142323</v>
      </c>
      <c r="H60" s="86">
        <f>($K45*0.75+($D$30+H$52)*($D$31+H$53)+(1-$J45-$K45-$D$30))*(H$49+H$50*$D$29)*(1+H$51+H$54)*(1+$Q$80)*(1-$H45)*1.5*(1+$D$32)</f>
        <v>32205.534096911997</v>
      </c>
      <c r="I60" s="88"/>
    </row>
    <row r="61" spans="1:16" ht="15" hidden="1" customHeight="1" x14ac:dyDescent="0.15">
      <c r="B61" s="3" t="s">
        <v>189</v>
      </c>
      <c r="C61" s="86">
        <f>($K46*0.75+($D$30+C$52)*($D$31+C$53)+(1-$J46-$K46-$D$30))*(C$49+C$50*$D$29)*(1+C$51)*(1+$Q$117)*(1-$G46)*(1+$D$32)</f>
        <v>9203.1270164513535</v>
      </c>
      <c r="D61" s="86">
        <f>($K46*0.75+($D$30+D$52)*($D$31+D$53)+(1-$J46-$K46-$D$30))*(D$49+D$50*$D$29)*(1+D$51)*(1+$Q$117)*(1-$G46)*(1+$D$32)</f>
        <v>8465.4306012125526</v>
      </c>
      <c r="E61" s="86">
        <f>($K46*0.75+($D$30+E$52)*($D$31+E$53)+(1-$J46-$K46-$D$30))*(E$49+E$50*$D$29)*(1+E$51)*(1+$Q$117)*(1-$G46)*(1+$D$32)</f>
        <v>1131.6074758025293</v>
      </c>
      <c r="F61" s="86">
        <f>($K46*0.75+($D$30+F$52)*($D$31+F$53)+(1-$J46-$K46-$D$30))*(F$49+F$50*$D$29)*(1+F$51)*(1+$Q$117)*(1-$G46)*(1+$D$32)*1.5</f>
        <v>17292.988759860647</v>
      </c>
      <c r="G61" s="86">
        <f>($K46*0.75+($D$30+G$52)*($D$31+G$53)+(1-$J46-$K46-$D$30))*(G$49+G$50*$D$29)*(1+G$51+G$54)*(1+$Q$80)*(1-$H46)*1.5*(1+$D$32)</f>
        <v>22947.213351085513</v>
      </c>
      <c r="H61" s="86">
        <f>($K46*0.75+($D$30+H$52)*($D$31+H$53)+(1-$J46-$K46-$D$30))*(H$49+H$50*$D$29)*(1+H$51+H$54)*(1+$Q$80)*(1-$H46)*1.5*(1+$D$32)</f>
        <v>29127.986769720625</v>
      </c>
      <c r="I61" s="88"/>
    </row>
    <row r="62" spans="1:16" ht="15" hidden="1" customHeight="1" x14ac:dyDescent="0.15">
      <c r="B62" s="85" t="s">
        <v>247</v>
      </c>
      <c r="C62" s="94">
        <v>0.22</v>
      </c>
      <c r="D62" s="94">
        <v>0.12</v>
      </c>
      <c r="E62" s="94"/>
      <c r="F62" s="94">
        <v>0.27</v>
      </c>
      <c r="G62" s="94">
        <v>0.13</v>
      </c>
      <c r="H62" s="94">
        <v>0.24</v>
      </c>
      <c r="I62" s="88">
        <f>SUM(C62:H62)</f>
        <v>0.98</v>
      </c>
    </row>
    <row r="63" spans="1:16" ht="15" hidden="1" customHeight="1" x14ac:dyDescent="0.15">
      <c r="B63" s="85" t="s">
        <v>244</v>
      </c>
      <c r="C63" s="94">
        <v>0</v>
      </c>
      <c r="D63" s="94">
        <v>0</v>
      </c>
      <c r="E63" s="94"/>
      <c r="F63" s="94">
        <f>IF(D15="善心（守缺10%伤害+回豆）",-0.02,0)</f>
        <v>0</v>
      </c>
      <c r="G63" s="94">
        <f>IF(D15="善心（守缺10%伤害+回豆）",0.01,0)</f>
        <v>0</v>
      </c>
      <c r="H63" s="94">
        <f>IF(D15="善心（守缺10%伤害+回豆）",0.01,0)</f>
        <v>0</v>
      </c>
      <c r="I63" s="88">
        <f>SUM(C63:H63)</f>
        <v>0</v>
      </c>
    </row>
    <row r="64" spans="1:16" ht="15" hidden="1" customHeight="1" x14ac:dyDescent="0.15">
      <c r="B64" s="85" t="s">
        <v>249</v>
      </c>
      <c r="C64" s="94">
        <f>-9.5%*IF(L8="韦陀兵鉴",1,0)</f>
        <v>-9.5000000000000001E-2</v>
      </c>
      <c r="D64" s="94">
        <f>2%*IF(L8="韦陀兵鉴",1,0)</f>
        <v>0.02</v>
      </c>
      <c r="E64" s="94"/>
      <c r="F64" s="94">
        <f>-1%*IF(L8="韦陀兵鉴",1,0)</f>
        <v>-0.01</v>
      </c>
      <c r="G64" s="94">
        <f>11.5%*IF(L8="韦陀兵鉴",1,0)</f>
        <v>0.115</v>
      </c>
      <c r="H64" s="94">
        <f>-3%*IF(L8="韦陀兵鉴",1,0)</f>
        <v>-0.03</v>
      </c>
      <c r="I64" s="88">
        <f>SUM(C64:H64)</f>
        <v>0</v>
      </c>
    </row>
    <row r="65" spans="1:20" ht="15" hidden="1" customHeight="1" x14ac:dyDescent="0.15">
      <c r="A65" s="103" t="b">
        <v>0</v>
      </c>
      <c r="B65" s="3" t="s">
        <v>266</v>
      </c>
      <c r="C65" s="91">
        <f>-0.06*A65</f>
        <v>0</v>
      </c>
      <c r="D65" s="91">
        <f>-0.01*A65</f>
        <v>0</v>
      </c>
      <c r="E65" s="91"/>
      <c r="F65" s="91">
        <v>0</v>
      </c>
      <c r="G65" s="91">
        <f>0.09*A65</f>
        <v>0</v>
      </c>
      <c r="H65" s="91">
        <f>-0.02*A65</f>
        <v>0</v>
      </c>
      <c r="I65" s="88">
        <f>SUM(C65:H65)</f>
        <v>0</v>
      </c>
    </row>
    <row r="66" spans="1:20" ht="15" hidden="1" customHeight="1" x14ac:dyDescent="0.15">
      <c r="B66" s="85" t="s">
        <v>248</v>
      </c>
      <c r="C66" s="91">
        <f>SUM(C62:C65)</f>
        <v>0.125</v>
      </c>
      <c r="D66" s="91">
        <f>SUM(D62:D65)</f>
        <v>0.13999999999999999</v>
      </c>
      <c r="E66" s="91"/>
      <c r="F66" s="91">
        <f>SUM(F62:F65)</f>
        <v>0.26</v>
      </c>
      <c r="G66" s="91">
        <f>SUM(G62:G65)</f>
        <v>0.245</v>
      </c>
      <c r="H66" s="91">
        <f>SUM(H62:H65)</f>
        <v>0.21</v>
      </c>
      <c r="I66" s="88">
        <f>SUM(C66:H66)</f>
        <v>0.98</v>
      </c>
    </row>
    <row r="67" spans="1:20" ht="15" hidden="1" customHeight="1" x14ac:dyDescent="0.15"/>
    <row r="68" spans="1:20" ht="15" hidden="1" customHeight="1" x14ac:dyDescent="0.15">
      <c r="B68" s="95" t="s">
        <v>141</v>
      </c>
      <c r="C68" s="96" t="s">
        <v>152</v>
      </c>
      <c r="D68" s="96" t="s">
        <v>0</v>
      </c>
      <c r="E68" s="96" t="s">
        <v>12</v>
      </c>
      <c r="F68" s="96" t="s">
        <v>13</v>
      </c>
      <c r="G68" s="96" t="s">
        <v>14</v>
      </c>
      <c r="H68" s="96" t="s">
        <v>15</v>
      </c>
      <c r="I68" s="96" t="s">
        <v>16</v>
      </c>
      <c r="J68" s="96" t="s">
        <v>17</v>
      </c>
      <c r="K68" s="96" t="s">
        <v>18</v>
      </c>
      <c r="L68" s="96" t="s">
        <v>19</v>
      </c>
      <c r="M68" s="96" t="s">
        <v>20</v>
      </c>
      <c r="N68" s="96" t="s">
        <v>21</v>
      </c>
      <c r="O68" s="96" t="s">
        <v>22</v>
      </c>
      <c r="P68" s="96" t="s">
        <v>23</v>
      </c>
      <c r="Q68" s="96" t="s">
        <v>10</v>
      </c>
      <c r="R68" s="85" t="s">
        <v>143</v>
      </c>
    </row>
    <row r="69" spans="1:20" ht="15" hidden="1" customHeight="1" x14ac:dyDescent="0.15">
      <c r="B69" s="97" t="s">
        <v>26</v>
      </c>
      <c r="C69" s="103" t="b">
        <v>1</v>
      </c>
      <c r="E69" s="3">
        <v>203</v>
      </c>
      <c r="F69" s="91"/>
      <c r="H69" s="91"/>
      <c r="J69" s="91"/>
      <c r="L69" s="91"/>
      <c r="N69" s="91"/>
      <c r="P69" s="91"/>
      <c r="Q69" s="91"/>
      <c r="R69" s="91">
        <v>0.05</v>
      </c>
      <c r="S69" s="91">
        <f>15/300</f>
        <v>0.05</v>
      </c>
      <c r="T69" s="91">
        <f>15/480</f>
        <v>3.125E-2</v>
      </c>
    </row>
    <row r="70" spans="1:20" ht="15" hidden="1" customHeight="1" x14ac:dyDescent="0.15">
      <c r="B70" s="97" t="s">
        <v>258</v>
      </c>
      <c r="C70" s="103" t="b">
        <v>1</v>
      </c>
      <c r="F70" s="91">
        <v>0.2</v>
      </c>
      <c r="H70" s="91"/>
      <c r="J70" s="91"/>
      <c r="L70" s="91"/>
      <c r="N70" s="91"/>
      <c r="P70" s="91"/>
      <c r="Q70" s="91"/>
      <c r="R70" s="91">
        <v>0.05</v>
      </c>
      <c r="S70" s="91"/>
      <c r="T70" s="91"/>
    </row>
    <row r="71" spans="1:20" ht="15" hidden="1" customHeight="1" x14ac:dyDescent="0.15">
      <c r="B71" s="97" t="s">
        <v>27</v>
      </c>
      <c r="C71" s="103" t="b">
        <v>1</v>
      </c>
      <c r="F71" s="91"/>
      <c r="H71" s="91"/>
      <c r="J71" s="91"/>
      <c r="L71" s="91"/>
      <c r="N71" s="91"/>
      <c r="O71" s="3">
        <v>336</v>
      </c>
      <c r="P71" s="91"/>
      <c r="Q71" s="91"/>
      <c r="R71" s="91">
        <v>0.05</v>
      </c>
      <c r="S71" s="91">
        <f>15/300</f>
        <v>0.05</v>
      </c>
      <c r="T71" s="91">
        <f>15/480</f>
        <v>3.125E-2</v>
      </c>
    </row>
    <row r="72" spans="1:20" ht="15" hidden="1" customHeight="1" x14ac:dyDescent="0.15">
      <c r="B72" s="97" t="s">
        <v>24</v>
      </c>
      <c r="C72" s="103" t="b">
        <v>0</v>
      </c>
      <c r="E72" s="3">
        <v>70</v>
      </c>
      <c r="F72" s="91"/>
      <c r="H72" s="91"/>
      <c r="J72" s="91"/>
      <c r="L72" s="91"/>
      <c r="N72" s="91"/>
      <c r="P72" s="91"/>
      <c r="Q72" s="91"/>
      <c r="R72" s="91">
        <v>0.95</v>
      </c>
    </row>
    <row r="73" spans="1:20" ht="15" hidden="1" customHeight="1" x14ac:dyDescent="0.15">
      <c r="B73" s="97" t="s">
        <v>25</v>
      </c>
      <c r="C73" s="104" t="b">
        <v>1</v>
      </c>
      <c r="F73" s="91">
        <v>0.1</v>
      </c>
      <c r="H73" s="91"/>
      <c r="J73" s="91"/>
      <c r="L73" s="91"/>
      <c r="N73" s="91"/>
      <c r="P73" s="91"/>
      <c r="Q73" s="91"/>
      <c r="R73" s="91">
        <v>0.6</v>
      </c>
    </row>
    <row r="74" spans="1:20" ht="15" hidden="1" customHeight="1" x14ac:dyDescent="0.15">
      <c r="B74" s="97" t="s">
        <v>142</v>
      </c>
      <c r="C74" s="104" t="b">
        <v>0</v>
      </c>
      <c r="F74" s="91"/>
      <c r="H74" s="91"/>
      <c r="J74" s="91"/>
      <c r="L74" s="91"/>
      <c r="N74" s="91"/>
      <c r="O74" s="3">
        <v>342</v>
      </c>
      <c r="P74" s="91"/>
      <c r="Q74" s="91"/>
      <c r="R74" s="91">
        <v>0.08</v>
      </c>
    </row>
    <row r="75" spans="1:20" ht="15" hidden="1" customHeight="1" x14ac:dyDescent="0.15">
      <c r="B75" s="98" t="s">
        <v>145</v>
      </c>
      <c r="C75" s="57">
        <v>1</v>
      </c>
      <c r="F75" s="91">
        <v>0.2</v>
      </c>
      <c r="H75" s="91"/>
      <c r="J75" s="91"/>
      <c r="L75" s="91"/>
      <c r="N75" s="91"/>
      <c r="P75" s="91"/>
      <c r="Q75" s="91"/>
      <c r="R75" s="91">
        <v>0.95</v>
      </c>
    </row>
    <row r="76" spans="1:20" ht="15" hidden="1" customHeight="1" x14ac:dyDescent="0.15">
      <c r="B76" s="98" t="s">
        <v>146</v>
      </c>
      <c r="C76" s="57">
        <v>1</v>
      </c>
      <c r="F76" s="91">
        <v>0.2</v>
      </c>
      <c r="H76" s="91"/>
      <c r="J76" s="91"/>
      <c r="L76" s="91"/>
      <c r="N76" s="91"/>
      <c r="P76" s="91"/>
      <c r="Q76" s="91"/>
      <c r="R76" s="91">
        <f>6/33</f>
        <v>0.18181818181818182</v>
      </c>
    </row>
    <row r="77" spans="1:20" ht="15" hidden="1" customHeight="1" x14ac:dyDescent="0.15">
      <c r="B77" s="98" t="s">
        <v>147</v>
      </c>
      <c r="C77" s="57">
        <v>1</v>
      </c>
      <c r="F77" s="91"/>
      <c r="H77" s="91"/>
      <c r="J77" s="91"/>
      <c r="L77" s="91"/>
      <c r="N77" s="91"/>
      <c r="P77" s="91"/>
      <c r="Q77" s="91">
        <v>0.05</v>
      </c>
      <c r="R77" s="91">
        <f>MIN(60%+(D4-1)*20%,1)</f>
        <v>1</v>
      </c>
    </row>
    <row r="78" spans="1:20" ht="15" hidden="1" customHeight="1" x14ac:dyDescent="0.15">
      <c r="B78" s="98" t="s">
        <v>208</v>
      </c>
      <c r="C78" s="57">
        <f>IF(J15="众嗔（10%会心）",1,0)</f>
        <v>1</v>
      </c>
      <c r="F78" s="91"/>
      <c r="H78" s="91"/>
      <c r="J78" s="91">
        <v>0.1</v>
      </c>
      <c r="L78" s="91"/>
      <c r="N78" s="91"/>
      <c r="P78" s="91"/>
      <c r="Q78" s="91"/>
      <c r="R78" s="91">
        <v>0.95</v>
      </c>
    </row>
    <row r="79" spans="1:20" ht="15" hidden="1" customHeight="1" x14ac:dyDescent="0.15">
      <c r="B79" s="98" t="s">
        <v>148</v>
      </c>
      <c r="C79" s="57">
        <f>IF(D15="明法（横扫5%易伤）",1,0)</f>
        <v>1</v>
      </c>
      <c r="F79" s="91"/>
      <c r="H79" s="91"/>
      <c r="J79" s="91"/>
      <c r="L79" s="91"/>
      <c r="N79" s="91"/>
      <c r="P79" s="91"/>
      <c r="Q79" s="91">
        <v>0.05</v>
      </c>
      <c r="R79" s="91">
        <v>0.8</v>
      </c>
    </row>
    <row r="80" spans="1:20" ht="15" hidden="1" customHeight="1" x14ac:dyDescent="0.15">
      <c r="B80" s="99" t="s">
        <v>182</v>
      </c>
      <c r="C80" s="57"/>
      <c r="D80" s="3">
        <f t="shared" ref="D80:Q80" si="21">SUMPRODUCT(($C69:$C79*D69:D79),$R69:$R79)</f>
        <v>0</v>
      </c>
      <c r="E80" s="3">
        <f t="shared" si="21"/>
        <v>10.15</v>
      </c>
      <c r="F80" s="3">
        <f t="shared" si="21"/>
        <v>0.29636363636363638</v>
      </c>
      <c r="G80" s="3">
        <f t="shared" si="21"/>
        <v>0</v>
      </c>
      <c r="H80" s="3">
        <f t="shared" si="21"/>
        <v>0</v>
      </c>
      <c r="I80" s="3">
        <f t="shared" si="21"/>
        <v>0</v>
      </c>
      <c r="J80" s="3">
        <f t="shared" si="21"/>
        <v>9.5000000000000001E-2</v>
      </c>
      <c r="K80" s="3">
        <f>SUMPRODUCT(($C69:$C79*K69:K79),$R69:$R79)</f>
        <v>0</v>
      </c>
      <c r="L80" s="3">
        <f>SUMPRODUCT(($C69:$C79*L69:L79),$R69:$R79)</f>
        <v>0</v>
      </c>
      <c r="M80" s="3">
        <f t="shared" si="21"/>
        <v>0</v>
      </c>
      <c r="N80" s="3">
        <f t="shared" si="21"/>
        <v>0</v>
      </c>
      <c r="O80" s="3">
        <f t="shared" si="21"/>
        <v>16.8</v>
      </c>
      <c r="P80" s="3">
        <f t="shared" si="21"/>
        <v>0</v>
      </c>
      <c r="Q80" s="3">
        <f t="shared" si="21"/>
        <v>9.0000000000000011E-2</v>
      </c>
      <c r="R80" s="91"/>
    </row>
    <row r="81" spans="2:18" ht="15" hidden="1" customHeight="1" x14ac:dyDescent="0.15">
      <c r="B81" s="100" t="s">
        <v>149</v>
      </c>
      <c r="C81" s="57"/>
      <c r="F81" s="91"/>
      <c r="H81" s="91"/>
      <c r="J81" s="91"/>
      <c r="L81" s="91"/>
      <c r="N81" s="91"/>
      <c r="P81" s="91"/>
      <c r="Q81" s="91"/>
      <c r="R81" s="91"/>
    </row>
    <row r="82" spans="2:18" ht="29.25" hidden="1" customHeight="1" x14ac:dyDescent="0.15">
      <c r="B82" s="57" t="s">
        <v>77</v>
      </c>
      <c r="C82" s="57">
        <f>IF(L$3=B82,1,0)</f>
        <v>1</v>
      </c>
      <c r="D82" s="3">
        <v>28</v>
      </c>
      <c r="F82" s="91"/>
      <c r="H82" s="91"/>
      <c r="J82" s="91"/>
      <c r="L82" s="91"/>
      <c r="N82" s="91"/>
      <c r="P82" s="91"/>
      <c r="Q82" s="91"/>
      <c r="R82" s="91">
        <v>1</v>
      </c>
    </row>
    <row r="83" spans="2:18" ht="29.25" hidden="1" customHeight="1" x14ac:dyDescent="0.15">
      <c r="B83" s="57" t="s">
        <v>78</v>
      </c>
      <c r="C83" s="57">
        <f>IF(L$3=B83,1,0)</f>
        <v>0</v>
      </c>
      <c r="D83" s="3">
        <v>39</v>
      </c>
      <c r="F83" s="91"/>
      <c r="H83" s="91"/>
      <c r="J83" s="91"/>
      <c r="L83" s="91"/>
      <c r="N83" s="91"/>
      <c r="P83" s="91"/>
      <c r="Q83" s="91"/>
      <c r="R83" s="91">
        <v>1</v>
      </c>
    </row>
    <row r="84" spans="2:18" ht="29.25" hidden="1" customHeight="1" x14ac:dyDescent="0.15">
      <c r="B84" s="57" t="s">
        <v>79</v>
      </c>
      <c r="C84" s="57">
        <f>IF(L$3=B84,1,0)</f>
        <v>0</v>
      </c>
      <c r="D84" s="3">
        <v>46</v>
      </c>
      <c r="F84" s="91"/>
      <c r="H84" s="91"/>
      <c r="J84" s="91"/>
      <c r="L84" s="91"/>
      <c r="N84" s="91"/>
      <c r="P84" s="91"/>
      <c r="Q84" s="91"/>
      <c r="R84" s="91">
        <v>1</v>
      </c>
    </row>
    <row r="85" spans="2:18" ht="33" hidden="1" customHeight="1" x14ac:dyDescent="0.15">
      <c r="B85" s="57" t="s">
        <v>74</v>
      </c>
      <c r="C85" s="57">
        <f>IF(L$4=B85,1,0)</f>
        <v>0</v>
      </c>
      <c r="D85" s="3">
        <v>17</v>
      </c>
      <c r="F85" s="91"/>
      <c r="H85" s="91"/>
      <c r="J85" s="91"/>
      <c r="L85" s="91"/>
      <c r="N85" s="91"/>
      <c r="P85" s="91"/>
      <c r="Q85" s="91"/>
      <c r="R85" s="91">
        <v>1</v>
      </c>
    </row>
    <row r="86" spans="2:18" ht="33" hidden="1" customHeight="1" x14ac:dyDescent="0.15">
      <c r="B86" s="57" t="s">
        <v>75</v>
      </c>
      <c r="C86" s="57">
        <f>IF(L$4=B86,1,0)</f>
        <v>1</v>
      </c>
      <c r="D86" s="3">
        <v>27</v>
      </c>
      <c r="F86" s="91"/>
      <c r="H86" s="91"/>
      <c r="J86" s="91"/>
      <c r="L86" s="91"/>
      <c r="N86" s="91"/>
      <c r="P86" s="91"/>
      <c r="Q86" s="91"/>
      <c r="R86" s="91">
        <v>1</v>
      </c>
    </row>
    <row r="87" spans="2:18" ht="33" hidden="1" customHeight="1" x14ac:dyDescent="0.15">
      <c r="B87" s="57" t="s">
        <v>76</v>
      </c>
      <c r="C87" s="57">
        <f>IF(L$4=B87,1,0)</f>
        <v>0</v>
      </c>
      <c r="D87" s="3">
        <v>31</v>
      </c>
      <c r="F87" s="91"/>
      <c r="H87" s="91"/>
      <c r="J87" s="91"/>
      <c r="L87" s="91"/>
      <c r="N87" s="91"/>
      <c r="P87" s="91"/>
      <c r="Q87" s="91"/>
      <c r="R87" s="91">
        <v>1</v>
      </c>
    </row>
    <row r="88" spans="2:18" ht="33" hidden="1" customHeight="1" x14ac:dyDescent="0.15">
      <c r="B88" s="57" t="s">
        <v>67</v>
      </c>
      <c r="C88" s="57">
        <f>IF(L$5=B88,1,0)</f>
        <v>0</v>
      </c>
      <c r="E88" s="3">
        <v>40</v>
      </c>
      <c r="F88" s="91"/>
      <c r="H88" s="91"/>
      <c r="J88" s="91"/>
      <c r="L88" s="91"/>
      <c r="N88" s="91"/>
      <c r="P88" s="91"/>
      <c r="Q88" s="91"/>
      <c r="R88" s="91">
        <v>1</v>
      </c>
    </row>
    <row r="89" spans="2:18" ht="33" hidden="1" customHeight="1" x14ac:dyDescent="0.15">
      <c r="B89" s="57" t="s">
        <v>68</v>
      </c>
      <c r="C89" s="57">
        <f>IF(L$5=B89,1,0)</f>
        <v>0</v>
      </c>
      <c r="F89" s="91"/>
      <c r="H89" s="91"/>
      <c r="J89" s="91"/>
      <c r="L89" s="91"/>
      <c r="N89" s="91"/>
      <c r="O89" s="3">
        <v>45</v>
      </c>
      <c r="P89" s="91"/>
      <c r="Q89" s="91"/>
      <c r="R89" s="91">
        <v>1</v>
      </c>
    </row>
    <row r="90" spans="2:18" ht="33" hidden="1" customHeight="1" x14ac:dyDescent="0.15">
      <c r="B90" s="57" t="s">
        <v>69</v>
      </c>
      <c r="C90" s="57">
        <f>IF(L$5=B90,1,0)</f>
        <v>1</v>
      </c>
      <c r="F90" s="91"/>
      <c r="H90" s="91"/>
      <c r="J90" s="91"/>
      <c r="L90" s="91"/>
      <c r="N90" s="91"/>
      <c r="O90" s="3">
        <v>49</v>
      </c>
      <c r="P90" s="91"/>
      <c r="Q90" s="91"/>
      <c r="R90" s="91">
        <v>1</v>
      </c>
    </row>
    <row r="91" spans="2:18" ht="33" hidden="1" customHeight="1" x14ac:dyDescent="0.15">
      <c r="B91" s="57" t="s">
        <v>70</v>
      </c>
      <c r="C91" s="57">
        <f>IF(L$5=B91,1,0)</f>
        <v>0</v>
      </c>
      <c r="F91" s="91"/>
      <c r="H91" s="91"/>
      <c r="I91" s="3">
        <v>74</v>
      </c>
      <c r="J91" s="91"/>
      <c r="L91" s="91"/>
      <c r="N91" s="91"/>
      <c r="P91" s="91"/>
      <c r="Q91" s="91"/>
      <c r="R91" s="91">
        <v>1</v>
      </c>
    </row>
    <row r="92" spans="2:18" ht="33" hidden="1" customHeight="1" x14ac:dyDescent="0.15">
      <c r="B92" s="57" t="s">
        <v>71</v>
      </c>
      <c r="C92" s="57">
        <f>IF(L$5=B92,1,0)</f>
        <v>0</v>
      </c>
      <c r="F92" s="91"/>
      <c r="H92" s="91"/>
      <c r="I92" s="3">
        <v>83</v>
      </c>
      <c r="J92" s="91"/>
      <c r="L92" s="91"/>
      <c r="N92" s="91"/>
      <c r="P92" s="91"/>
      <c r="Q92" s="91"/>
      <c r="R92" s="91">
        <v>1</v>
      </c>
    </row>
    <row r="93" spans="2:18" ht="33" hidden="1" customHeight="1" x14ac:dyDescent="0.15">
      <c r="B93" s="57" t="s">
        <v>72</v>
      </c>
      <c r="C93" s="57">
        <f>IF(L$5=B93,1,0)</f>
        <v>0</v>
      </c>
      <c r="F93" s="91"/>
      <c r="H93" s="91"/>
      <c r="J93" s="91"/>
      <c r="K93" s="3">
        <v>74</v>
      </c>
      <c r="L93" s="91"/>
      <c r="N93" s="91"/>
      <c r="P93" s="91"/>
      <c r="Q93" s="91"/>
      <c r="R93" s="91">
        <v>1</v>
      </c>
    </row>
    <row r="94" spans="2:18" ht="33" hidden="1" customHeight="1" x14ac:dyDescent="0.15">
      <c r="B94" s="57" t="s">
        <v>73</v>
      </c>
      <c r="C94" s="57">
        <f>IF(L$5=B94,1,0)</f>
        <v>0</v>
      </c>
      <c r="F94" s="91"/>
      <c r="H94" s="91"/>
      <c r="J94" s="91"/>
      <c r="K94" s="3">
        <v>83</v>
      </c>
      <c r="L94" s="91"/>
      <c r="N94" s="91"/>
      <c r="P94" s="91"/>
      <c r="Q94" s="91"/>
      <c r="R94" s="91">
        <v>1</v>
      </c>
    </row>
    <row r="95" spans="2:18" ht="33" hidden="1" customHeight="1" x14ac:dyDescent="0.15">
      <c r="B95" s="57" t="s">
        <v>64</v>
      </c>
      <c r="C95" s="57">
        <f>IF(L$6=B95,1,0)</f>
        <v>1</v>
      </c>
      <c r="D95" s="3">
        <v>23</v>
      </c>
      <c r="F95" s="91"/>
      <c r="H95" s="91"/>
      <c r="J95" s="91"/>
      <c r="L95" s="91"/>
      <c r="N95" s="91"/>
      <c r="P95" s="91"/>
      <c r="Q95" s="91"/>
      <c r="R95" s="91">
        <v>1</v>
      </c>
    </row>
    <row r="96" spans="2:18" ht="33" hidden="1" customHeight="1" x14ac:dyDescent="0.15">
      <c r="B96" s="57" t="s">
        <v>65</v>
      </c>
      <c r="C96" s="57">
        <f>IF(L$6=B96,1,0)</f>
        <v>0</v>
      </c>
      <c r="D96" s="3">
        <v>41</v>
      </c>
      <c r="F96" s="91"/>
      <c r="H96" s="91"/>
      <c r="J96" s="91"/>
      <c r="L96" s="91"/>
      <c r="N96" s="91"/>
      <c r="P96" s="91"/>
      <c r="Q96" s="91"/>
      <c r="R96" s="91">
        <v>1</v>
      </c>
    </row>
    <row r="97" spans="2:18" ht="33" hidden="1" customHeight="1" x14ac:dyDescent="0.15">
      <c r="B97" s="57" t="s">
        <v>66</v>
      </c>
      <c r="C97" s="57">
        <f>IF(L$6=B97,1,0)</f>
        <v>0</v>
      </c>
      <c r="D97" s="3">
        <v>46</v>
      </c>
      <c r="F97" s="91"/>
      <c r="H97" s="91"/>
      <c r="J97" s="91"/>
      <c r="L97" s="91"/>
      <c r="N97" s="91"/>
      <c r="P97" s="91"/>
      <c r="Q97" s="91"/>
      <c r="R97" s="91">
        <v>1</v>
      </c>
    </row>
    <row r="98" spans="2:18" ht="33" hidden="1" customHeight="1" x14ac:dyDescent="0.15">
      <c r="B98" s="57" t="s">
        <v>57</v>
      </c>
      <c r="C98" s="57">
        <f>IF(L$7=B98,1,0)</f>
        <v>0</v>
      </c>
      <c r="F98" s="91"/>
      <c r="H98" s="91"/>
      <c r="J98" s="91"/>
      <c r="L98" s="91"/>
      <c r="N98" s="91"/>
      <c r="O98" s="3">
        <v>49</v>
      </c>
      <c r="P98" s="91"/>
      <c r="Q98" s="91"/>
      <c r="R98" s="91">
        <v>1</v>
      </c>
    </row>
    <row r="99" spans="2:18" ht="33" hidden="1" customHeight="1" x14ac:dyDescent="0.15">
      <c r="B99" s="57" t="s">
        <v>58</v>
      </c>
      <c r="C99" s="57">
        <f>IF(L$7=B99,1,0)</f>
        <v>1</v>
      </c>
      <c r="E99" s="3">
        <v>57</v>
      </c>
      <c r="F99" s="91"/>
      <c r="H99" s="91"/>
      <c r="J99" s="91"/>
      <c r="L99" s="91"/>
      <c r="N99" s="91"/>
      <c r="P99" s="91"/>
      <c r="Q99" s="91"/>
      <c r="R99" s="91">
        <v>1</v>
      </c>
    </row>
    <row r="100" spans="2:18" ht="33" hidden="1" customHeight="1" x14ac:dyDescent="0.15">
      <c r="B100" s="57" t="s">
        <v>59</v>
      </c>
      <c r="C100" s="57">
        <f>IF(L$7=B100,1,0)</f>
        <v>0</v>
      </c>
      <c r="F100" s="91"/>
      <c r="H100" s="91"/>
      <c r="J100" s="91"/>
      <c r="K100" s="3">
        <v>63</v>
      </c>
      <c r="L100" s="91"/>
      <c r="N100" s="91"/>
      <c r="P100" s="91"/>
      <c r="Q100" s="91"/>
      <c r="R100" s="91">
        <v>1</v>
      </c>
    </row>
    <row r="101" spans="2:18" ht="33" hidden="1" customHeight="1" x14ac:dyDescent="0.15">
      <c r="B101" s="57" t="s">
        <v>60</v>
      </c>
      <c r="C101" s="57">
        <f>IF(L$7=B101,1,0)</f>
        <v>0</v>
      </c>
      <c r="F101" s="91"/>
      <c r="H101" s="91"/>
      <c r="I101" s="3">
        <v>111</v>
      </c>
      <c r="J101" s="91"/>
      <c r="L101" s="91"/>
      <c r="N101" s="91"/>
      <c r="P101" s="91"/>
      <c r="Q101" s="91"/>
      <c r="R101" s="91">
        <v>1</v>
      </c>
    </row>
    <row r="102" spans="2:18" ht="33" hidden="1" customHeight="1" x14ac:dyDescent="0.15">
      <c r="B102" s="57" t="s">
        <v>61</v>
      </c>
      <c r="C102" s="57">
        <f>IF(L$7=B102,1,0)</f>
        <v>0</v>
      </c>
      <c r="F102" s="91"/>
      <c r="H102" s="91"/>
      <c r="I102" s="3">
        <v>125</v>
      </c>
      <c r="J102" s="91"/>
      <c r="L102" s="91"/>
      <c r="N102" s="91"/>
      <c r="P102" s="91"/>
      <c r="Q102" s="91"/>
      <c r="R102" s="91">
        <v>1</v>
      </c>
    </row>
    <row r="103" spans="2:18" ht="33" hidden="1" customHeight="1" x14ac:dyDescent="0.15">
      <c r="B103" s="57" t="s">
        <v>62</v>
      </c>
      <c r="C103" s="57">
        <f>IF(L$7=B103,1,0)</f>
        <v>0</v>
      </c>
      <c r="F103" s="91"/>
      <c r="H103" s="91"/>
      <c r="J103" s="91"/>
      <c r="K103" s="3">
        <v>111</v>
      </c>
      <c r="L103" s="91"/>
      <c r="N103" s="91"/>
      <c r="P103" s="91"/>
      <c r="Q103" s="91"/>
      <c r="R103" s="91">
        <v>1</v>
      </c>
    </row>
    <row r="104" spans="2:18" ht="33" hidden="1" customHeight="1" x14ac:dyDescent="0.15">
      <c r="B104" s="57" t="s">
        <v>63</v>
      </c>
      <c r="C104" s="57">
        <f>IF(L$7=B104,1,0)</f>
        <v>0</v>
      </c>
      <c r="F104" s="91"/>
      <c r="H104" s="91"/>
      <c r="J104" s="91"/>
      <c r="K104" s="3">
        <v>125</v>
      </c>
      <c r="L104" s="91"/>
      <c r="N104" s="91"/>
      <c r="P104" s="91"/>
      <c r="Q104" s="91"/>
      <c r="R104" s="91">
        <v>1</v>
      </c>
    </row>
    <row r="105" spans="2:18" ht="15" hidden="1" customHeight="1" x14ac:dyDescent="0.15">
      <c r="B105" s="95" t="s">
        <v>150</v>
      </c>
      <c r="C105" s="57"/>
      <c r="F105" s="91"/>
      <c r="H105" s="91"/>
      <c r="J105" s="91"/>
      <c r="L105" s="91"/>
      <c r="N105" s="91"/>
      <c r="P105" s="91"/>
      <c r="Q105" s="91"/>
      <c r="R105" s="91"/>
    </row>
    <row r="106" spans="2:18" ht="15" hidden="1" customHeight="1" x14ac:dyDescent="0.15">
      <c r="B106" s="98" t="s">
        <v>153</v>
      </c>
      <c r="C106" s="104" t="b">
        <v>1</v>
      </c>
      <c r="D106" s="3">
        <v>37</v>
      </c>
      <c r="F106" s="91"/>
      <c r="H106" s="91"/>
      <c r="I106" s="3">
        <f>37*N33</f>
        <v>11.1</v>
      </c>
      <c r="J106" s="91"/>
      <c r="K106" s="3">
        <f>37*N34</f>
        <v>5.55</v>
      </c>
      <c r="L106" s="91"/>
      <c r="N106" s="91"/>
      <c r="P106" s="91"/>
      <c r="Q106" s="91"/>
      <c r="R106" s="91">
        <v>1</v>
      </c>
    </row>
    <row r="107" spans="2:18" ht="15" hidden="1" customHeight="1" x14ac:dyDescent="0.15">
      <c r="B107" s="98" t="s">
        <v>154</v>
      </c>
      <c r="C107" s="104" t="b">
        <v>1</v>
      </c>
      <c r="F107" s="91"/>
      <c r="H107" s="91"/>
      <c r="J107" s="91"/>
      <c r="L107" s="91"/>
      <c r="N107" s="91"/>
      <c r="P107" s="91"/>
      <c r="Q107" s="91">
        <v>0.06</v>
      </c>
      <c r="R107" s="91">
        <v>0.95</v>
      </c>
    </row>
    <row r="108" spans="2:18" ht="15" hidden="1" customHeight="1" x14ac:dyDescent="0.15">
      <c r="B108" s="98" t="s">
        <v>155</v>
      </c>
      <c r="C108" s="104" t="b">
        <v>1</v>
      </c>
      <c r="F108" s="91"/>
      <c r="H108" s="91">
        <v>0.01</v>
      </c>
      <c r="J108" s="91"/>
      <c r="L108" s="91"/>
      <c r="N108" s="91">
        <v>0.03</v>
      </c>
      <c r="P108" s="91"/>
      <c r="Q108" s="91"/>
      <c r="R108" s="91">
        <v>1</v>
      </c>
    </row>
    <row r="109" spans="2:18" ht="15" hidden="1" customHeight="1" x14ac:dyDescent="0.15">
      <c r="B109" s="98" t="s">
        <v>156</v>
      </c>
      <c r="C109" s="104" t="b">
        <v>1</v>
      </c>
      <c r="F109" s="91"/>
      <c r="H109" s="91"/>
      <c r="J109" s="91">
        <v>0.05</v>
      </c>
      <c r="L109" s="91">
        <v>0.1</v>
      </c>
      <c r="N109" s="91"/>
      <c r="P109" s="91"/>
      <c r="Q109" s="91"/>
      <c r="R109" s="91">
        <v>0.9</v>
      </c>
    </row>
    <row r="110" spans="2:18" ht="15" hidden="1" customHeight="1" x14ac:dyDescent="0.15">
      <c r="B110" s="98" t="s">
        <v>161</v>
      </c>
      <c r="C110" s="104" t="b">
        <v>0</v>
      </c>
      <c r="F110" s="91"/>
      <c r="H110" s="91"/>
      <c r="J110" s="91"/>
      <c r="L110" s="91"/>
      <c r="N110" s="91"/>
      <c r="P110" s="91"/>
      <c r="Q110" s="91">
        <v>0.03</v>
      </c>
      <c r="R110" s="91">
        <f>IF(C112=TRUE,0,95%)</f>
        <v>0.95</v>
      </c>
    </row>
    <row r="111" spans="2:18" ht="15" hidden="1" customHeight="1" x14ac:dyDescent="0.15">
      <c r="B111" s="98" t="s">
        <v>162</v>
      </c>
      <c r="C111" s="57">
        <f>MIN(C110+C112,1)</f>
        <v>0</v>
      </c>
      <c r="F111" s="91">
        <v>0.2</v>
      </c>
      <c r="H111" s="91"/>
      <c r="J111" s="91"/>
      <c r="L111" s="91"/>
      <c r="N111" s="91"/>
      <c r="P111" s="91"/>
      <c r="Q111" s="91"/>
      <c r="R111" s="91">
        <v>0.05</v>
      </c>
    </row>
    <row r="112" spans="2:18" ht="15" hidden="1" customHeight="1" x14ac:dyDescent="0.15">
      <c r="B112" s="98" t="s">
        <v>157</v>
      </c>
      <c r="C112" s="104" t="b">
        <v>0</v>
      </c>
      <c r="F112" s="91"/>
      <c r="H112" s="91"/>
      <c r="J112" s="91"/>
      <c r="L112" s="91"/>
      <c r="N112" s="91"/>
      <c r="P112" s="91"/>
      <c r="Q112" s="91">
        <v>0.05</v>
      </c>
      <c r="R112" s="91">
        <v>0.95</v>
      </c>
    </row>
    <row r="113" spans="2:18" ht="15" hidden="1" customHeight="1" x14ac:dyDescent="0.15">
      <c r="B113" s="98" t="s">
        <v>158</v>
      </c>
      <c r="C113" s="104" t="b">
        <v>1</v>
      </c>
      <c r="F113" s="91">
        <v>0.45</v>
      </c>
      <c r="H113" s="91"/>
      <c r="J113" s="91"/>
      <c r="L113" s="91"/>
      <c r="N113" s="91"/>
      <c r="P113" s="91"/>
      <c r="Q113" s="91"/>
      <c r="R113" s="91">
        <v>0.3</v>
      </c>
    </row>
    <row r="114" spans="2:18" ht="15" hidden="1" customHeight="1" x14ac:dyDescent="0.15">
      <c r="B114" s="98" t="s">
        <v>163</v>
      </c>
      <c r="C114" s="104" t="b">
        <v>0</v>
      </c>
      <c r="E114" s="3">
        <v>20</v>
      </c>
      <c r="F114" s="91"/>
      <c r="H114" s="91"/>
      <c r="J114" s="91"/>
      <c r="L114" s="91"/>
      <c r="N114" s="91"/>
      <c r="P114" s="91"/>
      <c r="Q114" s="91"/>
      <c r="R114" s="91">
        <v>1</v>
      </c>
    </row>
    <row r="115" spans="2:18" ht="15" hidden="1" customHeight="1" x14ac:dyDescent="0.15">
      <c r="B115" s="98" t="s">
        <v>159</v>
      </c>
      <c r="C115" s="57">
        <f>IF(L9="秃驴阵",1,0)</f>
        <v>1</v>
      </c>
      <c r="F115" s="91">
        <v>0.05</v>
      </c>
      <c r="H115" s="91">
        <v>0.03</v>
      </c>
      <c r="J115" s="91"/>
      <c r="L115" s="91"/>
      <c r="N115" s="91"/>
      <c r="P115" s="91">
        <v>0.2</v>
      </c>
      <c r="Q115" s="91"/>
      <c r="R115" s="91">
        <v>1</v>
      </c>
    </row>
    <row r="116" spans="2:18" ht="18.75" hidden="1" customHeight="1" x14ac:dyDescent="0.15">
      <c r="B116" s="98" t="s">
        <v>160</v>
      </c>
      <c r="C116" s="57">
        <f>IF(L9="秃驴阵",1,0)</f>
        <v>1</v>
      </c>
      <c r="F116" s="91">
        <v>0.1</v>
      </c>
      <c r="H116" s="91"/>
      <c r="L116" s="91"/>
      <c r="N116" s="91"/>
      <c r="P116" s="91"/>
      <c r="Q116" s="91"/>
      <c r="R116" s="91">
        <v>0.95</v>
      </c>
    </row>
    <row r="117" spans="2:18" ht="18.75" hidden="1" customHeight="1" x14ac:dyDescent="0.15">
      <c r="B117" s="101" t="s">
        <v>207</v>
      </c>
      <c r="C117" s="57"/>
      <c r="D117" s="3">
        <f t="shared" ref="D117:Q117" si="22">SUMPRODUCT(($C82:$C116*D82:D116),$R82:$R116)+D80</f>
        <v>115</v>
      </c>
      <c r="E117" s="3">
        <f t="shared" si="22"/>
        <v>67.150000000000006</v>
      </c>
      <c r="F117" s="3">
        <f t="shared" si="22"/>
        <v>0.57636363636363641</v>
      </c>
      <c r="G117" s="3">
        <f t="shared" si="22"/>
        <v>0</v>
      </c>
      <c r="H117" s="3">
        <f t="shared" si="22"/>
        <v>0.04</v>
      </c>
      <c r="I117" s="3">
        <f t="shared" si="22"/>
        <v>11.1</v>
      </c>
      <c r="J117" s="3">
        <f t="shared" si="22"/>
        <v>0.14000000000000001</v>
      </c>
      <c r="K117" s="3">
        <f>SUMPRODUCT(($C82:$C116*K82:K116),$R82:$R116)+K80</f>
        <v>5.55</v>
      </c>
      <c r="L117" s="3">
        <f>SUMPRODUCT(($C82:$C116*L82:L116),$R82:$R116)+L80</f>
        <v>9.0000000000000011E-2</v>
      </c>
      <c r="M117" s="3">
        <f t="shared" si="22"/>
        <v>0</v>
      </c>
      <c r="N117" s="3">
        <f t="shared" si="22"/>
        <v>0.03</v>
      </c>
      <c r="O117" s="3">
        <f t="shared" si="22"/>
        <v>65.8</v>
      </c>
      <c r="P117" s="3">
        <f t="shared" si="22"/>
        <v>0.2</v>
      </c>
      <c r="Q117" s="3">
        <f t="shared" si="22"/>
        <v>0.14700000000000002</v>
      </c>
      <c r="R117" s="91"/>
    </row>
    <row r="118" spans="2:18" ht="33.75" hidden="1" customHeight="1" x14ac:dyDescent="0.15">
      <c r="B118" s="57"/>
      <c r="C118" s="57"/>
      <c r="F118" s="91"/>
      <c r="H118" s="91"/>
      <c r="L118" s="91"/>
      <c r="N118" s="91"/>
      <c r="P118" s="91"/>
      <c r="Q118" s="91"/>
    </row>
    <row r="119" spans="2:18" s="57" customFormat="1" ht="39" hidden="1" customHeight="1" x14ac:dyDescent="0.15">
      <c r="B119" s="57" t="s">
        <v>41</v>
      </c>
      <c r="C119" s="57" t="s">
        <v>50</v>
      </c>
      <c r="D119" s="57" t="s">
        <v>51</v>
      </c>
    </row>
    <row r="120" spans="2:18" s="57" customFormat="1" ht="39" hidden="1" customHeight="1" x14ac:dyDescent="0.15">
      <c r="B120" s="57" t="s">
        <v>42</v>
      </c>
      <c r="C120" s="57" t="s">
        <v>57</v>
      </c>
      <c r="D120" s="57" t="s">
        <v>58</v>
      </c>
      <c r="E120" s="57" t="s">
        <v>59</v>
      </c>
      <c r="F120" s="57" t="s">
        <v>60</v>
      </c>
      <c r="G120" s="57" t="s">
        <v>61</v>
      </c>
      <c r="H120" s="57" t="s">
        <v>62</v>
      </c>
      <c r="I120" s="57" t="s">
        <v>63</v>
      </c>
    </row>
    <row r="121" spans="2:18" s="57" customFormat="1" ht="39" hidden="1" customHeight="1" x14ac:dyDescent="0.15">
      <c r="B121" s="57" t="s">
        <v>43</v>
      </c>
      <c r="C121" s="57" t="s">
        <v>64</v>
      </c>
      <c r="D121" s="57" t="s">
        <v>65</v>
      </c>
      <c r="E121" s="57" t="s">
        <v>66</v>
      </c>
    </row>
    <row r="122" spans="2:18" s="57" customFormat="1" ht="39" hidden="1" customHeight="1" x14ac:dyDescent="0.15">
      <c r="B122" s="57" t="s">
        <v>44</v>
      </c>
      <c r="C122" s="57" t="s">
        <v>67</v>
      </c>
      <c r="D122" s="57" t="s">
        <v>68</v>
      </c>
      <c r="E122" s="57" t="s">
        <v>69</v>
      </c>
      <c r="F122" s="57" t="s">
        <v>70</v>
      </c>
      <c r="G122" s="57" t="s">
        <v>71</v>
      </c>
      <c r="H122" s="57" t="s">
        <v>72</v>
      </c>
      <c r="I122" s="57" t="s">
        <v>73</v>
      </c>
    </row>
    <row r="123" spans="2:18" ht="44.25" hidden="1" customHeight="1" x14ac:dyDescent="0.15">
      <c r="B123" s="57" t="s">
        <v>45</v>
      </c>
      <c r="C123" s="57" t="s">
        <v>74</v>
      </c>
      <c r="D123" s="57" t="s">
        <v>75</v>
      </c>
      <c r="E123" s="57" t="s">
        <v>76</v>
      </c>
      <c r="F123" s="57"/>
      <c r="G123" s="57"/>
      <c r="H123" s="57"/>
      <c r="I123" s="57"/>
    </row>
    <row r="124" spans="2:18" ht="31.5" hidden="1" customHeight="1" x14ac:dyDescent="0.15">
      <c r="B124" s="57" t="s">
        <v>48</v>
      </c>
      <c r="C124" s="57" t="s">
        <v>77</v>
      </c>
      <c r="D124" s="57" t="s">
        <v>78</v>
      </c>
      <c r="E124" s="57" t="s">
        <v>79</v>
      </c>
      <c r="F124" s="57"/>
      <c r="G124" s="57"/>
      <c r="H124" s="57"/>
      <c r="I124" s="57"/>
    </row>
    <row r="125" spans="2:18" ht="31.5" hidden="1" customHeight="1" x14ac:dyDescent="0.15">
      <c r="B125" s="3" t="s">
        <v>49</v>
      </c>
      <c r="C125" s="3" t="s">
        <v>46</v>
      </c>
      <c r="D125" s="3" t="s">
        <v>47</v>
      </c>
    </row>
    <row r="126" spans="2:18" ht="27" hidden="1" customHeight="1" x14ac:dyDescent="0.15">
      <c r="B126" s="85" t="s">
        <v>80</v>
      </c>
      <c r="C126" s="102" t="s">
        <v>92</v>
      </c>
      <c r="D126" s="57" t="s">
        <v>93</v>
      </c>
      <c r="E126" s="102" t="s">
        <v>94</v>
      </c>
    </row>
    <row r="127" spans="2:18" ht="27" hidden="1" customHeight="1" x14ac:dyDescent="0.15">
      <c r="B127" s="85" t="s">
        <v>81</v>
      </c>
      <c r="C127" s="102" t="s">
        <v>96</v>
      </c>
      <c r="D127" s="57"/>
      <c r="E127" s="57"/>
    </row>
    <row r="128" spans="2:18" ht="27" hidden="1" customHeight="1" x14ac:dyDescent="0.15">
      <c r="B128" s="85" t="s">
        <v>82</v>
      </c>
      <c r="C128" s="57" t="s">
        <v>97</v>
      </c>
      <c r="D128" s="57" t="s">
        <v>98</v>
      </c>
      <c r="E128" s="57" t="s">
        <v>99</v>
      </c>
    </row>
    <row r="129" spans="2:5" ht="27" hidden="1" customHeight="1" x14ac:dyDescent="0.15">
      <c r="B129" s="85" t="s">
        <v>83</v>
      </c>
      <c r="C129" s="102" t="s">
        <v>101</v>
      </c>
      <c r="D129" s="57"/>
      <c r="E129" s="57"/>
    </row>
    <row r="130" spans="2:5" ht="27" hidden="1" customHeight="1" x14ac:dyDescent="0.15">
      <c r="B130" s="85" t="s">
        <v>84</v>
      </c>
      <c r="C130" s="102" t="s">
        <v>103</v>
      </c>
      <c r="D130" s="57"/>
      <c r="E130" s="57"/>
    </row>
    <row r="131" spans="2:5" ht="27" hidden="1" customHeight="1" x14ac:dyDescent="0.15">
      <c r="B131" s="85" t="s">
        <v>85</v>
      </c>
      <c r="C131" s="102" t="s">
        <v>104</v>
      </c>
      <c r="D131" s="57"/>
      <c r="E131" s="57"/>
    </row>
    <row r="132" spans="2:5" ht="27" hidden="1" customHeight="1" x14ac:dyDescent="0.15">
      <c r="B132" s="85" t="s">
        <v>86</v>
      </c>
      <c r="C132" s="102" t="s">
        <v>106</v>
      </c>
      <c r="D132" s="57"/>
      <c r="E132" s="57"/>
    </row>
    <row r="133" spans="2:5" ht="27" hidden="1" customHeight="1" x14ac:dyDescent="0.15">
      <c r="B133" s="85" t="s">
        <v>87</v>
      </c>
      <c r="C133" s="102" t="s">
        <v>108</v>
      </c>
      <c r="D133" s="57"/>
      <c r="E133" s="57"/>
    </row>
    <row r="134" spans="2:5" ht="27" hidden="1" customHeight="1" x14ac:dyDescent="0.15">
      <c r="B134" s="85" t="s">
        <v>88</v>
      </c>
      <c r="C134" s="102" t="s">
        <v>263</v>
      </c>
      <c r="D134" s="102" t="s">
        <v>259</v>
      </c>
      <c r="E134" s="57"/>
    </row>
    <row r="135" spans="2:5" ht="27" hidden="1" customHeight="1" x14ac:dyDescent="0.15">
      <c r="B135" s="85" t="s">
        <v>89</v>
      </c>
      <c r="C135" s="102" t="s">
        <v>110</v>
      </c>
      <c r="D135" s="57"/>
      <c r="E135" s="57"/>
    </row>
    <row r="136" spans="2:5" ht="27" hidden="1" customHeight="1" x14ac:dyDescent="0.15">
      <c r="B136" s="85" t="s">
        <v>90</v>
      </c>
      <c r="C136" s="102" t="s">
        <v>112</v>
      </c>
      <c r="D136" s="57"/>
      <c r="E136" s="57"/>
    </row>
    <row r="137" spans="2:5" ht="27" hidden="1" customHeight="1" x14ac:dyDescent="0.15">
      <c r="B137" s="85" t="s">
        <v>91</v>
      </c>
      <c r="C137" s="102" t="s">
        <v>114</v>
      </c>
      <c r="D137" s="57"/>
      <c r="E137" s="57"/>
    </row>
    <row r="138" spans="2:5" ht="15" customHeight="1" x14ac:dyDescent="0.15">
      <c r="C138" s="85"/>
    </row>
    <row r="139" spans="2:5" ht="15" customHeight="1" x14ac:dyDescent="0.15">
      <c r="C139" s="85"/>
    </row>
    <row r="140" spans="2:5" ht="15" customHeight="1" x14ac:dyDescent="0.15">
      <c r="C140" s="85"/>
    </row>
    <row r="141" spans="2:5" ht="15" customHeight="1" x14ac:dyDescent="0.15">
      <c r="C141" s="85"/>
    </row>
    <row r="142" spans="2:5" ht="15" customHeight="1" x14ac:dyDescent="0.15">
      <c r="C142" s="85"/>
    </row>
  </sheetData>
  <sheetProtection password="C65E" sheet="1" scenarios="1"/>
  <mergeCells count="21">
    <mergeCell ref="A1:R1"/>
    <mergeCell ref="A16:R16"/>
    <mergeCell ref="K17:L17"/>
    <mergeCell ref="B17:C17"/>
    <mergeCell ref="E2:G2"/>
    <mergeCell ref="H2:J2"/>
    <mergeCell ref="B2:D2"/>
    <mergeCell ref="K2:N2"/>
    <mergeCell ref="B13:M13"/>
    <mergeCell ref="O4:Q6"/>
    <mergeCell ref="O7:Q9"/>
    <mergeCell ref="O10:Q13"/>
    <mergeCell ref="P14:Q14"/>
    <mergeCell ref="N13:N15"/>
    <mergeCell ref="L3:N3"/>
    <mergeCell ref="L4:N4"/>
    <mergeCell ref="L5:N5"/>
    <mergeCell ref="L6:N6"/>
    <mergeCell ref="L7:N7"/>
    <mergeCell ref="L8:N8"/>
    <mergeCell ref="L9:N9"/>
  </mergeCells>
  <phoneticPr fontId="1" type="noConversion"/>
  <conditionalFormatting sqref="F20:I20 F24:I24">
    <cfRule type="cellIs" dxfId="0" priority="1" operator="equal">
      <formula>"溢出"</formula>
    </cfRule>
  </conditionalFormatting>
  <dataValidations count="25">
    <dataValidation type="list" allowBlank="1" showInputMessage="1" showErrorMessage="1" sqref="C15">
      <formula1>$C$127</formula1>
    </dataValidation>
    <dataValidation type="list" allowBlank="1" showInputMessage="1" showErrorMessage="1" sqref="E15">
      <formula1>$C$129</formula1>
    </dataValidation>
    <dataValidation type="list" allowBlank="1" showInputMessage="1" showErrorMessage="1" sqref="F15">
      <formula1>$C$130</formula1>
    </dataValidation>
    <dataValidation type="list" allowBlank="1" showInputMessage="1" showErrorMessage="1" sqref="G15">
      <formula1>$C$131</formula1>
    </dataValidation>
    <dataValidation type="list" allowBlank="1" showInputMessage="1" showErrorMessage="1" sqref="H15">
      <formula1>$C$132</formula1>
    </dataValidation>
    <dataValidation type="list" allowBlank="1" showInputMessage="1" showErrorMessage="1" sqref="I15">
      <formula1>$C$133</formula1>
    </dataValidation>
    <dataValidation type="list" allowBlank="1" showInputMessage="1" showErrorMessage="1" sqref="J15">
      <formula1>$C$134:$D$134</formula1>
    </dataValidation>
    <dataValidation type="list" allowBlank="1" showInputMessage="1" showErrorMessage="1" sqref="K15">
      <formula1>$C$135</formula1>
    </dataValidation>
    <dataValidation type="list" allowBlank="1" showInputMessage="1" showErrorMessage="1" sqref="L15">
      <formula1>$C$136</formula1>
    </dataValidation>
    <dataValidation type="list" allowBlank="1" showInputMessage="1" showErrorMessage="1" sqref="M15">
      <formula1>$C$137</formula1>
    </dataValidation>
    <dataValidation type="whole" allowBlank="1" showInputMessage="1" showErrorMessage="1" sqref="C12 C9">
      <formula1>0</formula1>
      <formula2>9999</formula2>
    </dataValidation>
    <dataValidation type="whole" allowBlank="1" showInputMessage="1" showErrorMessage="1" sqref="C3:C5">
      <formula1>0</formula1>
      <formula2>99999</formula2>
    </dataValidation>
    <dataValidation type="decimal" allowBlank="1" showInputMessage="1" showErrorMessage="1" sqref="C6">
      <formula1>0.9</formula1>
      <formula2>1.5</formula2>
    </dataValidation>
    <dataValidation type="decimal" allowBlank="1" showInputMessage="1" showErrorMessage="1" sqref="C7 C11">
      <formula1>0</formula1>
      <formula2>1</formula2>
    </dataValidation>
    <dataValidation type="decimal" allowBlank="1" showInputMessage="1" showErrorMessage="1" sqref="C8">
      <formula1>1.8</formula1>
      <formula2>3</formula2>
    </dataValidation>
    <dataValidation type="list" allowBlank="1" showInputMessage="1" showErrorMessage="1" sqref="B15">
      <formula1>$C$126:$E$126</formula1>
    </dataValidation>
    <dataValidation type="list" allowBlank="1" showInputMessage="1" showErrorMessage="1" sqref="L9">
      <formula1>$C$125:$D$125</formula1>
    </dataValidation>
    <dataValidation type="list" allowBlank="1" showInputMessage="1" showErrorMessage="1" sqref="L3">
      <formula1>$C$124:$E$124</formula1>
    </dataValidation>
    <dataValidation type="list" allowBlank="1" showInputMessage="1" showErrorMessage="1" sqref="L4">
      <formula1>$C$123:$E$123</formula1>
    </dataValidation>
    <dataValidation type="list" allowBlank="1" showInputMessage="1" showErrorMessage="1" sqref="L6">
      <formula1>$C$121:$E$121</formula1>
    </dataValidation>
    <dataValidation type="list" allowBlank="1" showInputMessage="1" showErrorMessage="1" sqref="L8">
      <formula1>$C$119:$D$119</formula1>
    </dataValidation>
    <dataValidation type="list" allowBlank="1" showInputMessage="1" showErrorMessage="1" sqref="D15">
      <formula1>$C$128:$E$128</formula1>
    </dataValidation>
    <dataValidation type="list" allowBlank="1" showInputMessage="1" showErrorMessage="1" sqref="L5">
      <formula1>$C$122:$I$122</formula1>
    </dataValidation>
    <dataValidation type="list" allowBlank="1" showInputMessage="1" showErrorMessage="1" sqref="L7">
      <formula1>$C$120:$I$120</formula1>
    </dataValidation>
    <dataValidation type="whole" allowBlank="1" showInputMessage="1" showErrorMessage="1" sqref="D4">
      <formula1>1</formula1>
      <formula2>25</formula2>
    </dataValidation>
  </dataValidations>
  <pageMargins left="0.7" right="0.7" top="0.75" bottom="0.75" header="0.3" footer="0.3"/>
  <pageSetup paperSize="9" orientation="portrait" horizontalDpi="300" verticalDpi="0" copies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>
                  <from>
                    <xdr:col>4</xdr:col>
                    <xdr:colOff>447675</xdr:colOff>
                    <xdr:row>1</xdr:row>
                    <xdr:rowOff>257175</xdr:rowOff>
                  </from>
                  <to>
                    <xdr:col>5</xdr:col>
                    <xdr:colOff>647700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>
                  <from>
                    <xdr:col>4</xdr:col>
                    <xdr:colOff>447675</xdr:colOff>
                    <xdr:row>2</xdr:row>
                    <xdr:rowOff>171450</xdr:rowOff>
                  </from>
                  <to>
                    <xdr:col>5</xdr:col>
                    <xdr:colOff>647700</xdr:colOff>
                    <xdr:row>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>
                  <from>
                    <xdr:col>4</xdr:col>
                    <xdr:colOff>447675</xdr:colOff>
                    <xdr:row>3</xdr:row>
                    <xdr:rowOff>171450</xdr:rowOff>
                  </from>
                  <to>
                    <xdr:col>5</xdr:col>
                    <xdr:colOff>647700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>
                  <from>
                    <xdr:col>4</xdr:col>
                    <xdr:colOff>447675</xdr:colOff>
                    <xdr:row>4</xdr:row>
                    <xdr:rowOff>180975</xdr:rowOff>
                  </from>
                  <to>
                    <xdr:col>5</xdr:col>
                    <xdr:colOff>647700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>
                  <from>
                    <xdr:col>4</xdr:col>
                    <xdr:colOff>447675</xdr:colOff>
                    <xdr:row>5</xdr:row>
                    <xdr:rowOff>171450</xdr:rowOff>
                  </from>
                  <to>
                    <xdr:col>5</xdr:col>
                    <xdr:colOff>647700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>
                  <from>
                    <xdr:col>4</xdr:col>
                    <xdr:colOff>447675</xdr:colOff>
                    <xdr:row>6</xdr:row>
                    <xdr:rowOff>161925</xdr:rowOff>
                  </from>
                  <to>
                    <xdr:col>5</xdr:col>
                    <xdr:colOff>647700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>
                  <from>
                    <xdr:col>4</xdr:col>
                    <xdr:colOff>447675</xdr:colOff>
                    <xdr:row>7</xdr:row>
                    <xdr:rowOff>171450</xdr:rowOff>
                  </from>
                  <to>
                    <xdr:col>5</xdr:col>
                    <xdr:colOff>647700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>
                  <from>
                    <xdr:col>7</xdr:col>
                    <xdr:colOff>381000</xdr:colOff>
                    <xdr:row>1</xdr:row>
                    <xdr:rowOff>266700</xdr:rowOff>
                  </from>
                  <to>
                    <xdr:col>8</xdr:col>
                    <xdr:colOff>657225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>
                  <from>
                    <xdr:col>7</xdr:col>
                    <xdr:colOff>381000</xdr:colOff>
                    <xdr:row>2</xdr:row>
                    <xdr:rowOff>171450</xdr:rowOff>
                  </from>
                  <to>
                    <xdr:col>8</xdr:col>
                    <xdr:colOff>657225</xdr:colOff>
                    <xdr:row>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>
                  <from>
                    <xdr:col>7</xdr:col>
                    <xdr:colOff>381000</xdr:colOff>
                    <xdr:row>3</xdr:row>
                    <xdr:rowOff>171450</xdr:rowOff>
                  </from>
                  <to>
                    <xdr:col>8</xdr:col>
                    <xdr:colOff>657225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>
                  <from>
                    <xdr:col>7</xdr:col>
                    <xdr:colOff>381000</xdr:colOff>
                    <xdr:row>4</xdr:row>
                    <xdr:rowOff>180975</xdr:rowOff>
                  </from>
                  <to>
                    <xdr:col>8</xdr:col>
                    <xdr:colOff>657225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>
                  <from>
                    <xdr:col>7</xdr:col>
                    <xdr:colOff>381000</xdr:colOff>
                    <xdr:row>5</xdr:row>
                    <xdr:rowOff>171450</xdr:rowOff>
                  </from>
                  <to>
                    <xdr:col>8</xdr:col>
                    <xdr:colOff>657225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>
                  <from>
                    <xdr:col>7</xdr:col>
                    <xdr:colOff>381000</xdr:colOff>
                    <xdr:row>6</xdr:row>
                    <xdr:rowOff>161925</xdr:rowOff>
                  </from>
                  <to>
                    <xdr:col>8</xdr:col>
                    <xdr:colOff>657225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>
                  <from>
                    <xdr:col>7</xdr:col>
                    <xdr:colOff>381000</xdr:colOff>
                    <xdr:row>7</xdr:row>
                    <xdr:rowOff>171450</xdr:rowOff>
                  </from>
                  <to>
                    <xdr:col>8</xdr:col>
                    <xdr:colOff>657225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>
                  <from>
                    <xdr:col>4</xdr:col>
                    <xdr:colOff>447675</xdr:colOff>
                    <xdr:row>8</xdr:row>
                    <xdr:rowOff>171450</xdr:rowOff>
                  </from>
                  <to>
                    <xdr:col>5</xdr:col>
                    <xdr:colOff>647700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>
                  <from>
                    <xdr:col>7</xdr:col>
                    <xdr:colOff>381000</xdr:colOff>
                    <xdr:row>8</xdr:row>
                    <xdr:rowOff>161925</xdr:rowOff>
                  </from>
                  <to>
                    <xdr:col>8</xdr:col>
                    <xdr:colOff>657225</xdr:colOff>
                    <xdr:row>10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2015-12-16T04:15:04Z</dcterms:modified>
</cp:coreProperties>
</file>